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68" r:id="rId28"/>
    <sheet name="SEFA NOTES" sheetId="161" r:id="rId29"/>
    <sheet name="SF&amp;QC Sec-1" sheetId="162" r:id="rId30"/>
    <sheet name="SF&amp;QC Sec-2a" sheetId="163" r:id="rId31"/>
    <sheet name="SF&amp;QC Sec-2b" sheetId="169" r:id="rId32"/>
    <sheet name="SF&amp;QC Sec-2c" sheetId="170" r:id="rId33"/>
    <sheet name="SF&amp;QC Sec-2d" sheetId="171" r:id="rId34"/>
    <sheet name="SF&amp;QC Sec-3" sheetId="164" r:id="rId35"/>
    <sheet name="SSPAF" sheetId="165" r:id="rId36"/>
    <sheet name="CAP-1" sheetId="166" r:id="rId37"/>
    <sheet name="CAP-2" sheetId="172" r:id="rId38"/>
    <sheet name="CAP-3" sheetId="173" r:id="rId39"/>
    <sheet name="CAP-4" sheetId="174" r:id="rId40"/>
    <sheet name="AFR16" sheetId="106" state="hidden"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17">#REF!</definedName>
    <definedName name="SUPT" localSheetId="36">#REF!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B4" i="174" l="1"/>
  <c r="B4" i="173"/>
  <c r="B4" i="172"/>
  <c r="B4" i="171"/>
  <c r="B4" i="170"/>
  <c r="B4" i="169"/>
  <c r="H20" i="168" l="1"/>
  <c r="H14" i="168" l="1"/>
  <c r="H11" i="168"/>
  <c r="J14" i="168" l="1"/>
  <c r="J25" i="168"/>
  <c r="J24" i="168"/>
  <c r="I26" i="168"/>
  <c r="H26" i="168"/>
  <c r="G26" i="168"/>
  <c r="F26" i="168"/>
  <c r="E26" i="168"/>
  <c r="J21" i="168"/>
  <c r="J20" i="168"/>
  <c r="I22" i="168"/>
  <c r="H22" i="168"/>
  <c r="G22" i="168"/>
  <c r="F22" i="168"/>
  <c r="E22" i="168"/>
  <c r="J18" i="168"/>
  <c r="J17" i="168"/>
  <c r="I19" i="168"/>
  <c r="H19" i="168"/>
  <c r="G19" i="168"/>
  <c r="F19" i="168"/>
  <c r="E19" i="168"/>
  <c r="J15" i="168"/>
  <c r="I16" i="168"/>
  <c r="H16" i="168"/>
  <c r="G16" i="168"/>
  <c r="F16" i="168"/>
  <c r="E16" i="168"/>
  <c r="J12" i="168"/>
  <c r="J11" i="168"/>
  <c r="I13" i="168"/>
  <c r="H13" i="168"/>
  <c r="G13" i="168"/>
  <c r="F13" i="168"/>
  <c r="E13" i="168"/>
  <c r="H26" i="160"/>
  <c r="J26" i="160" s="1"/>
  <c r="G25" i="160"/>
  <c r="J25" i="160" s="1"/>
  <c r="J20" i="160"/>
  <c r="J19" i="160"/>
  <c r="J17" i="160"/>
  <c r="J16" i="160"/>
  <c r="H15" i="160"/>
  <c r="J15" i="160" s="1"/>
  <c r="G14" i="160"/>
  <c r="J14" i="160" s="1"/>
  <c r="H12" i="160"/>
  <c r="J12" i="160" s="1"/>
  <c r="G11" i="160"/>
  <c r="I27" i="160"/>
  <c r="I28" i="160" s="1"/>
  <c r="F27" i="160"/>
  <c r="F28" i="160" s="1"/>
  <c r="E27" i="160"/>
  <c r="E28" i="160" s="1"/>
  <c r="I21" i="160"/>
  <c r="H21" i="160"/>
  <c r="G21" i="160"/>
  <c r="F21" i="160"/>
  <c r="E21" i="160"/>
  <c r="I18" i="160"/>
  <c r="I22" i="160" s="1"/>
  <c r="F18" i="160"/>
  <c r="E18" i="160"/>
  <c r="G18" i="160" l="1"/>
  <c r="G27" i="160"/>
  <c r="G28" i="160" s="1"/>
  <c r="H27" i="160"/>
  <c r="H28" i="160" s="1"/>
  <c r="E22" i="160"/>
  <c r="J21" i="160"/>
  <c r="J27" i="160"/>
  <c r="J28" i="160" s="1"/>
  <c r="H18" i="160"/>
  <c r="H22" i="160" s="1"/>
  <c r="E27" i="168"/>
  <c r="I27" i="168"/>
  <c r="I29" i="168" s="1"/>
  <c r="J19" i="168"/>
  <c r="J16" i="168"/>
  <c r="F27" i="168"/>
  <c r="H27" i="168"/>
  <c r="F22" i="160"/>
  <c r="G27" i="168"/>
  <c r="J22" i="168"/>
  <c r="J26" i="168"/>
  <c r="J13" i="168"/>
  <c r="J11" i="160"/>
  <c r="J18" i="160" s="1"/>
  <c r="G22" i="160"/>
  <c r="F29" i="168" l="1"/>
  <c r="E29" i="168"/>
  <c r="H29" i="168"/>
  <c r="J22" i="160"/>
  <c r="G29" i="168"/>
  <c r="J27" i="168"/>
  <c r="B4" i="168"/>
  <c r="J29" i="168" l="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3" l="1"/>
  <c r="B2" i="169"/>
  <c r="B2" i="172"/>
  <c r="B2" i="174"/>
  <c r="B2" i="170"/>
  <c r="B2" i="171"/>
  <c r="B1" i="172"/>
  <c r="B1" i="173"/>
  <c r="B1" i="169"/>
  <c r="B1" i="174"/>
  <c r="B1" i="170"/>
  <c r="B1" i="171"/>
  <c r="B1" i="166"/>
  <c r="B1" i="168"/>
  <c r="B2" i="165"/>
  <c r="B2" i="168"/>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K6" i="29"/>
  <c r="B7763" i="106" s="1"/>
  <c r="B7762" i="106"/>
  <c r="K12" i="12"/>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B5304" i="106" s="1"/>
  <c r="D5304" i="106" s="1"/>
  <c r="C259" i="5"/>
  <c r="B7761" i="106"/>
  <c r="L127" i="29"/>
  <c r="L129" i="29" s="1"/>
  <c r="L136" i="29"/>
  <c r="L138" i="29" s="1"/>
  <c r="L148" i="29"/>
  <c r="I7" i="145"/>
  <c r="I6" i="145"/>
  <c r="D84" i="36"/>
  <c r="K75" i="29"/>
  <c r="G39" i="108" s="1"/>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K94" i="29"/>
  <c r="K95" i="29"/>
  <c r="B7001" i="106" s="1"/>
  <c r="D7001" i="106" s="1"/>
  <c r="K96" i="29"/>
  <c r="K97" i="29"/>
  <c r="K98" i="29"/>
  <c r="K99" i="29"/>
  <c r="B7010" i="106" s="1"/>
  <c r="D7010" i="106" s="1"/>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c r="B7045" i="106"/>
  <c r="D7045" i="106"/>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c r="B7707" i="106"/>
  <c r="D7707" i="106" s="1"/>
  <c r="B7708" i="106"/>
  <c r="D7708" i="106"/>
  <c r="B7709" i="106"/>
  <c r="D7709" i="106"/>
  <c r="B7710" i="106"/>
  <c r="D7710" i="106" s="1"/>
  <c r="B7711" i="106"/>
  <c r="D7711" i="106"/>
  <c r="B7712" i="106"/>
  <c r="D7712" i="106"/>
  <c r="B7713" i="106"/>
  <c r="D7713" i="106"/>
  <c r="B7714" i="106"/>
  <c r="D7714" i="106"/>
  <c r="B7715" i="106"/>
  <c r="D7715" i="106"/>
  <c r="B7716" i="106"/>
  <c r="D7716" i="106"/>
  <c r="B7717" i="106"/>
  <c r="D7717" i="106"/>
  <c r="B7718" i="106"/>
  <c r="D7718" i="106" s="1"/>
  <c r="B7720" i="106"/>
  <c r="D7720" i="106"/>
  <c r="B7721" i="106"/>
  <c r="D7721" i="106" s="1"/>
  <c r="B7722" i="106"/>
  <c r="D7722" i="106" s="1"/>
  <c r="B7723" i="106"/>
  <c r="D7723" i="106"/>
  <c r="B7724" i="106"/>
  <c r="D7724" i="106" s="1"/>
  <c r="B7725" i="106"/>
  <c r="D7725" i="106"/>
  <c r="D7726" i="106"/>
  <c r="B7728" i="106"/>
  <c r="D7728" i="106" s="1"/>
  <c r="B7731" i="106"/>
  <c r="D7731" i="106" s="1"/>
  <c r="D7734" i="106"/>
  <c r="B7735" i="106"/>
  <c r="D7735" i="106"/>
  <c r="B7736" i="106"/>
  <c r="D7736" i="106"/>
  <c r="B7737" i="106"/>
  <c r="D7737" i="106" s="1"/>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E27" i="108"/>
  <c r="F27" i="108"/>
  <c r="G27" i="108"/>
  <c r="F31" i="108"/>
  <c r="F37" i="108"/>
  <c r="G28" i="108"/>
  <c r="D31" i="108"/>
  <c r="D37" i="108"/>
  <c r="E31" i="108"/>
  <c r="G31"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C39" i="34"/>
  <c r="D39" i="34"/>
  <c r="F39" i="34"/>
  <c r="C40" i="34"/>
  <c r="D40" i="34"/>
  <c r="F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C61" i="34"/>
  <c r="F61" i="34"/>
  <c r="C62" i="34"/>
  <c r="F62" i="34"/>
  <c r="C63" i="34"/>
  <c r="D63" i="34"/>
  <c r="C64" i="34"/>
  <c r="F64" i="34"/>
  <c r="F66" i="34"/>
  <c r="C67" i="34"/>
  <c r="D67" i="34"/>
  <c r="F67" i="34"/>
  <c r="C68" i="34"/>
  <c r="D68" i="34"/>
  <c r="F68" i="34"/>
  <c r="C69" i="34"/>
  <c r="D69" i="34"/>
  <c r="F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F14" i="4"/>
  <c r="B2597" i="106" s="1"/>
  <c r="D2597" i="106" s="1"/>
  <c r="D7" i="118"/>
  <c r="D8" i="118"/>
  <c r="D9" i="118"/>
  <c r="H14" i="118"/>
  <c r="H19" i="118"/>
  <c r="H24" i="118"/>
  <c r="H33" i="118"/>
  <c r="D22" i="37"/>
  <c r="L22" i="37"/>
  <c r="D24" i="37"/>
  <c r="B4270" i="106" s="1"/>
  <c r="D4270" i="106" s="1"/>
  <c r="B83" i="36"/>
  <c r="D9" i="7"/>
  <c r="B1767" i="106" s="1"/>
  <c r="D1767" i="106" s="1"/>
  <c r="K24" i="12" l="1"/>
  <c r="B7733" i="106" s="1"/>
  <c r="D7733" i="106" s="1"/>
  <c r="J77" i="4"/>
  <c r="B6262" i="106" s="1"/>
  <c r="D6262" i="106" s="1"/>
  <c r="B6289" i="106"/>
  <c r="D6289" i="106" s="1"/>
  <c r="F36" i="108"/>
  <c r="G35" i="108"/>
  <c r="B6261" i="106"/>
  <c r="D6261" i="106" s="1"/>
  <c r="K76" i="4"/>
  <c r="B3586" i="106" s="1"/>
  <c r="D3586" i="106" s="1"/>
  <c r="H76" i="4"/>
  <c r="B3298" i="106" s="1"/>
  <c r="D3298" i="106" s="1"/>
  <c r="F77" i="4"/>
  <c r="B3255" i="106" s="1"/>
  <c r="D3255" i="106" s="1"/>
  <c r="I76" i="4"/>
  <c r="B3318" i="106" s="1"/>
  <c r="D3318" i="106" s="1"/>
  <c r="E15" i="4"/>
  <c r="B2633" i="106" s="1"/>
  <c r="D2633" i="106" s="1"/>
  <c r="F45" i="34"/>
  <c r="F37" i="34"/>
  <c r="G33" i="108"/>
  <c r="B7205" i="106"/>
  <c r="D7205" i="106" s="1"/>
  <c r="B7203" i="106"/>
  <c r="D7203" i="106" s="1"/>
  <c r="B7063" i="106"/>
  <c r="D7063" i="106" s="1"/>
  <c r="F38" i="34"/>
  <c r="E33" i="108"/>
  <c r="H112" i="29"/>
  <c r="B7018" i="106" s="1"/>
  <c r="D7018" i="106" s="1"/>
  <c r="F70" i="34"/>
  <c r="F60" i="34"/>
  <c r="F43" i="34"/>
  <c r="B7206" i="106"/>
  <c r="D7206" i="106" s="1"/>
  <c r="B7064" i="106"/>
  <c r="D7064" i="106" s="1"/>
  <c r="H352" i="29"/>
  <c r="B7242" i="106" s="1"/>
  <c r="D7242" i="106" s="1"/>
  <c r="L13" i="11"/>
  <c r="B2060" i="106" s="1"/>
  <c r="D2060" i="106" s="1"/>
  <c r="F16" i="11"/>
  <c r="L5" i="11"/>
  <c r="B2056" i="106" s="1"/>
  <c r="D2056" i="106" s="1"/>
  <c r="L15" i="11"/>
  <c r="B3459" i="106" s="1"/>
  <c r="D3459" i="106" s="1"/>
  <c r="B7719" i="106"/>
  <c r="D7719" i="106" s="1"/>
  <c r="N22" i="3"/>
  <c r="B283" i="106" s="1"/>
  <c r="D283" i="106" s="1"/>
  <c r="D75" i="36"/>
  <c r="J22" i="37"/>
  <c r="C41" i="3"/>
  <c r="B93" i="106" s="1"/>
  <c r="D93" i="106" s="1"/>
  <c r="D37" i="36"/>
  <c r="H29" i="118"/>
  <c r="K28" i="118" s="1"/>
  <c r="O27" i="118" s="1"/>
  <c r="O29" i="118" s="1"/>
  <c r="D11" i="37"/>
  <c r="G29" i="108"/>
  <c r="E29" i="108"/>
  <c r="F52" i="34"/>
  <c r="G38" i="108"/>
  <c r="E38" i="108"/>
  <c r="D36" i="108"/>
  <c r="G30" i="108"/>
  <c r="E30" i="108"/>
  <c r="B2724" i="106"/>
  <c r="D2724" i="106" s="1"/>
  <c r="F94" i="34"/>
  <c r="J341" i="29"/>
  <c r="B7235" i="106" s="1"/>
  <c r="D7235" i="106" s="1"/>
  <c r="K286" i="29"/>
  <c r="E305" i="29"/>
  <c r="B1536" i="106" s="1"/>
  <c r="D1536" i="106" s="1"/>
  <c r="K178" i="29"/>
  <c r="F13" i="4" s="1"/>
  <c r="B2596" i="106" s="1"/>
  <c r="D2596" i="106" s="1"/>
  <c r="G204" i="29"/>
  <c r="L354" i="29"/>
  <c r="G341" i="29"/>
  <c r="B3649" i="106" s="1"/>
  <c r="D3649" i="106" s="1"/>
  <c r="K110" i="29"/>
  <c r="B1151" i="106" s="1"/>
  <c r="D1151" i="106" s="1"/>
  <c r="E102" i="29"/>
  <c r="B2790" i="106" s="1"/>
  <c r="D2790" i="106" s="1"/>
  <c r="C204" i="29"/>
  <c r="B1340" i="106" s="1"/>
  <c r="D1340" i="106" s="1"/>
  <c r="H341" i="29"/>
  <c r="B3656" i="106" s="1"/>
  <c r="D3656" i="106" s="1"/>
  <c r="C341" i="29"/>
  <c r="B3621" i="106" s="1"/>
  <c r="D3621" i="106" s="1"/>
  <c r="L331" i="29"/>
  <c r="L305" i="29"/>
  <c r="K84" i="29"/>
  <c r="B2088" i="106" s="1"/>
  <c r="D2088" i="106" s="1"/>
  <c r="D14" i="7"/>
  <c r="B1770" i="106" s="1"/>
  <c r="D1770" i="106" s="1"/>
  <c r="F135" i="34"/>
  <c r="F127" i="34"/>
  <c r="K274" i="5"/>
  <c r="K7" i="4" s="1"/>
  <c r="B3718" i="106" s="1"/>
  <c r="D3718" i="106" s="1"/>
  <c r="E109" i="5"/>
  <c r="E4" i="4" s="1"/>
  <c r="B2630" i="106" s="1"/>
  <c r="D2630" i="106" s="1"/>
  <c r="D7" i="7"/>
  <c r="B1763" i="106" s="1"/>
  <c r="D1763" i="106" s="1"/>
  <c r="D18" i="7"/>
  <c r="B4105" i="106" s="1"/>
  <c r="D4105" i="106" s="1"/>
  <c r="B1752" i="106"/>
  <c r="D1752" i="106" s="1"/>
  <c r="F19" i="7"/>
  <c r="F72" i="34"/>
  <c r="G14" i="4"/>
  <c r="B2609" i="106" s="1"/>
  <c r="D2609" i="106" s="1"/>
  <c r="K223" i="29"/>
  <c r="B1474" i="106" s="1"/>
  <c r="D1474" i="106" s="1"/>
  <c r="F105" i="34"/>
  <c r="K339" i="29"/>
  <c r="K341" i="29" s="1"/>
  <c r="K13" i="4" s="1"/>
  <c r="B3572" i="106" s="1"/>
  <c r="D3572" i="106" s="1"/>
  <c r="D12" i="7"/>
  <c r="B1769" i="106" s="1"/>
  <c r="D1769" i="106" s="1"/>
  <c r="C331" i="29"/>
  <c r="B7216" i="106" s="1"/>
  <c r="D7216" i="106" s="1"/>
  <c r="F28" i="108"/>
  <c r="F40" i="108" s="1"/>
  <c r="G42" i="108" s="1"/>
  <c r="E28" i="108"/>
  <c r="D5" i="7"/>
  <c r="B1761" i="106" s="1"/>
  <c r="D1761" i="106" s="1"/>
  <c r="J88" i="28"/>
  <c r="D60" i="36"/>
  <c r="F41" i="3"/>
  <c r="D41" i="3"/>
  <c r="J41" i="3"/>
  <c r="B6216" i="106" s="1"/>
  <c r="D6216" i="106" s="1"/>
  <c r="K41" i="3"/>
  <c r="D15" i="7"/>
  <c r="B1772" i="106" s="1"/>
  <c r="D1772" i="106" s="1"/>
  <c r="D17" i="7"/>
  <c r="B4104" i="106" s="1"/>
  <c r="D4104" i="106" s="1"/>
  <c r="D109" i="5"/>
  <c r="F110" i="34"/>
  <c r="I274" i="5"/>
  <c r="B4435" i="106" s="1"/>
  <c r="D4435" i="106" s="1"/>
  <c r="F130" i="34"/>
  <c r="B4395" i="106"/>
  <c r="D4395" i="106" s="1"/>
  <c r="B4951" i="106"/>
  <c r="D4951" i="106" s="1"/>
  <c r="C172" i="5"/>
  <c r="B5214" i="106" s="1"/>
  <c r="D5214" i="106" s="1"/>
  <c r="B1746" i="106"/>
  <c r="D1746" i="106" s="1"/>
  <c r="H173" i="5"/>
  <c r="B5906" i="106" s="1"/>
  <c r="D5906" i="106" s="1"/>
  <c r="F126" i="34"/>
  <c r="B5847" i="106"/>
  <c r="D5847" i="106" s="1"/>
  <c r="D4" i="7"/>
  <c r="B1760" i="106" s="1"/>
  <c r="D1760" i="106" s="1"/>
  <c r="G5" i="4"/>
  <c r="B3409" i="106" s="1"/>
  <c r="D3409" i="106" s="1"/>
  <c r="F109" i="5"/>
  <c r="C109" i="5"/>
  <c r="B5121" i="106" s="1"/>
  <c r="D5121" i="106" s="1"/>
  <c r="F172" i="5"/>
  <c r="B5644" i="106" s="1"/>
  <c r="D5644" i="106" s="1"/>
  <c r="H109" i="5"/>
  <c r="F129" i="34"/>
  <c r="K173" i="5"/>
  <c r="K6" i="4" s="1"/>
  <c r="B3570" i="106" s="1"/>
  <c r="D3570" i="106" s="1"/>
  <c r="J274" i="5"/>
  <c r="B7054" i="106" s="1"/>
  <c r="D7054" i="106" s="1"/>
  <c r="I173" i="5"/>
  <c r="I6" i="4" s="1"/>
  <c r="B5011" i="106" s="1"/>
  <c r="D5011" i="106" s="1"/>
  <c r="G109" i="5"/>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J16" i="4" s="1"/>
  <c r="B6226" i="106" s="1"/>
  <c r="D6226" i="106" s="1"/>
  <c r="B7200" i="106"/>
  <c r="D7200" i="106" s="1"/>
  <c r="D331" i="29"/>
  <c r="B7217" i="106" s="1"/>
  <c r="D7217" i="106" s="1"/>
  <c r="B7144" i="106"/>
  <c r="D7144" i="106" s="1"/>
  <c r="K323" i="29"/>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B3626" i="106"/>
  <c r="D3626" i="106" s="1"/>
  <c r="L41" i="3"/>
  <c r="I41" i="3"/>
  <c r="F21" i="8"/>
  <c r="H305" i="29"/>
  <c r="B1554" i="106" s="1"/>
  <c r="D1554" i="106" s="1"/>
  <c r="H288" i="29"/>
  <c r="B1454" i="106" s="1"/>
  <c r="D1454" i="106" s="1"/>
  <c r="K162" i="29"/>
  <c r="K166" i="29" s="1"/>
  <c r="H166" i="29"/>
  <c r="H168" i="29" s="1"/>
  <c r="B1318" i="106" s="1"/>
  <c r="D1318"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K26" i="12"/>
  <c r="B7743" i="106" s="1"/>
  <c r="D7743" i="106" s="1"/>
  <c r="H77" i="4"/>
  <c r="B3299" i="106" s="1"/>
  <c r="D3299" i="106" s="1"/>
  <c r="K77" i="4"/>
  <c r="B3587" i="106" s="1"/>
  <c r="D3587" i="106" s="1"/>
  <c r="B5527" i="106"/>
  <c r="D5527" i="106" s="1"/>
  <c r="D50" i="36"/>
  <c r="I77" i="4"/>
  <c r="B3319" i="106" s="1"/>
  <c r="D3319" i="106" s="1"/>
  <c r="B7215" i="106"/>
  <c r="D7215" i="106" s="1"/>
  <c r="J354" i="29"/>
  <c r="B7245" i="106" s="1"/>
  <c r="D7245" i="106" s="1"/>
  <c r="B1515" i="106"/>
  <c r="D1515" i="106" s="1"/>
  <c r="G16" i="4"/>
  <c r="B2611" i="106" s="1"/>
  <c r="D2611" i="106" s="1"/>
  <c r="B1365" i="106"/>
  <c r="D1365" i="106" s="1"/>
  <c r="F65" i="34"/>
  <c r="B1381" i="106"/>
  <c r="D1381" i="106" s="1"/>
  <c r="C4" i="4"/>
  <c r="B2551" i="106" s="1"/>
  <c r="D2551" i="106" s="1"/>
  <c r="G354" i="29"/>
  <c r="B3650" i="106" s="1"/>
  <c r="D3650" i="106" s="1"/>
  <c r="K352" i="29"/>
  <c r="B7243" i="106" s="1"/>
  <c r="D7243" i="106" s="1"/>
  <c r="B3670" i="106"/>
  <c r="D3670" i="106" s="1"/>
  <c r="C114" i="29"/>
  <c r="B757" i="106" s="1"/>
  <c r="D757" i="106" s="1"/>
  <c r="K112" i="29"/>
  <c r="H354" i="29"/>
  <c r="B3660" i="106" s="1"/>
  <c r="D3660" i="106" s="1"/>
  <c r="C354" i="29"/>
  <c r="B3622" i="106" s="1"/>
  <c r="D3622" i="106" s="1"/>
  <c r="K331" i="29"/>
  <c r="B7224" i="106" s="1"/>
  <c r="D7224" i="106" s="1"/>
  <c r="B3672" i="106"/>
  <c r="D3672" i="106" s="1"/>
  <c r="F274" i="5"/>
  <c r="B6022" i="106"/>
  <c r="D6022" i="106" s="1"/>
  <c r="H6" i="4"/>
  <c r="B2656" i="106" s="1"/>
  <c r="D2656" i="106" s="1"/>
  <c r="F173" i="5"/>
  <c r="C173" i="5"/>
  <c r="J7" i="4"/>
  <c r="B6222" i="106" s="1"/>
  <c r="D6222" i="106" s="1"/>
  <c r="G12" i="4"/>
  <c r="B2607" i="106" s="1"/>
  <c r="D2607" i="106" s="1"/>
  <c r="D57" i="36"/>
  <c r="B1317" i="106"/>
  <c r="D1317" i="106" s="1"/>
  <c r="D30" i="36"/>
  <c r="B7760" i="106"/>
  <c r="D7760" i="106" s="1"/>
  <c r="L114" i="29"/>
  <c r="B3568" i="106"/>
  <c r="D3568" i="106" s="1"/>
  <c r="D58" i="36"/>
  <c r="B171" i="106"/>
  <c r="D171" i="106" s="1"/>
  <c r="D53" i="36"/>
  <c r="B124" i="106"/>
  <c r="D124" i="106" s="1"/>
  <c r="D51" i="36"/>
  <c r="B5356" i="106"/>
  <c r="D5356" i="106" s="1"/>
  <c r="D4" i="4"/>
  <c r="B2564" i="106" s="1"/>
  <c r="D2564" i="106" s="1"/>
  <c r="F4" i="4"/>
  <c r="B2591" i="106" s="1"/>
  <c r="D2591" i="106" s="1"/>
  <c r="B5588" i="106"/>
  <c r="D5588" i="106" s="1"/>
  <c r="B5914" i="106"/>
  <c r="D5914" i="106" s="1"/>
  <c r="F175" i="34"/>
  <c r="B6024" i="106"/>
  <c r="D6024" i="106" s="1"/>
  <c r="G4" i="4"/>
  <c r="B2603" i="106" s="1"/>
  <c r="D2603" i="106" s="1"/>
  <c r="D274" i="5"/>
  <c r="D7" i="4" s="1"/>
  <c r="B6014" i="106"/>
  <c r="D6014" i="106" s="1"/>
  <c r="B6025" i="106"/>
  <c r="D6025" i="106" s="1"/>
  <c r="H4" i="4"/>
  <c r="D19" i="7"/>
  <c r="B1775" i="106" s="1"/>
  <c r="D1775" i="106" s="1"/>
  <c r="H275" i="5"/>
  <c r="B5915" i="106" s="1"/>
  <c r="D5915" i="106" s="1"/>
  <c r="B4216" i="106"/>
  <c r="D4216" i="106" s="1"/>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7298" i="106"/>
  <c r="C35" i="131"/>
  <c r="B7299" i="106" s="1"/>
  <c r="J17" i="4" l="1"/>
  <c r="B6227" i="106" s="1"/>
  <c r="D6227" i="106" s="1"/>
  <c r="B1145" i="106"/>
  <c r="D1145" i="106" s="1"/>
  <c r="F53" i="34"/>
  <c r="F13" i="34"/>
  <c r="K114" i="29"/>
  <c r="F8" i="34" s="1"/>
  <c r="K306" i="29"/>
  <c r="B1561" i="106" s="1"/>
  <c r="D1561" i="106" s="1"/>
  <c r="F275" i="5"/>
  <c r="B5720" i="106" s="1"/>
  <c r="D5720" i="106" s="1"/>
  <c r="B5507" i="106"/>
  <c r="D5507" i="106" s="1"/>
  <c r="D275" i="5"/>
  <c r="B5223" i="106"/>
  <c r="D5223" i="106" s="1"/>
  <c r="C6" i="4"/>
  <c r="B2553" i="106" s="1"/>
  <c r="D2553" i="106" s="1"/>
  <c r="B5653" i="106"/>
  <c r="D5653" i="106" s="1"/>
  <c r="F6" i="4"/>
  <c r="B2593" i="106" s="1"/>
  <c r="D2593" i="106" s="1"/>
  <c r="J8" i="4"/>
  <c r="J10" i="4" s="1"/>
  <c r="B6225" i="106" s="1"/>
  <c r="D6225" i="106" s="1"/>
  <c r="B2655" i="106"/>
  <c r="D2655" i="106" s="1"/>
  <c r="H8" i="4"/>
  <c r="F8" i="4"/>
  <c r="F10" i="4" s="1"/>
  <c r="B4125" i="106" s="1"/>
  <c r="D4125"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6" i="146" l="1"/>
  <c r="B1152" i="106"/>
  <c r="D1152" i="106" s="1"/>
  <c r="J20" i="4"/>
  <c r="B6230" i="106" s="1"/>
  <c r="D6230" i="106" s="1"/>
  <c r="B2595" i="106"/>
  <c r="D2595" i="106" s="1"/>
  <c r="B6223" i="106"/>
  <c r="D6223" i="106" s="1"/>
  <c r="H10" i="4"/>
  <c r="B4127" i="106" s="1"/>
  <c r="D4127" i="106" s="1"/>
  <c r="B2658" i="106"/>
  <c r="D2658" i="106" s="1"/>
  <c r="D8" i="4"/>
  <c r="B2568" i="106" s="1"/>
  <c r="D256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J78" i="4"/>
  <c r="J81" i="4" s="1"/>
  <c r="F14" i="34"/>
  <c r="F76" i="34" s="1"/>
  <c r="D10" i="4"/>
  <c r="B4123" i="106" s="1"/>
  <c r="D4123" i="106" s="1"/>
  <c r="H13" i="118"/>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l="1"/>
  <c r="D6263" i="106" s="1"/>
  <c r="F176" i="34"/>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<sst xmlns="http://schemas.openxmlformats.org/spreadsheetml/2006/main" count="5403" uniqueCount="2222">
  <si>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</si>
  <si>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</si>
  <si>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</si>
  <si>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</si>
  <si>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</si>
  <si>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</si>
  <si>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</si>
  <si>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</si>
  <si>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</si>
  <si>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</si>
  <si>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</si>
  <si>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</si>
  <si>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</si>
  <si>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</si>
  <si>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</si>
  <si>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</si>
  <si>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</si>
  <si>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</si>
  <si>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</si>
  <si>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</si>
  <si>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</si>
  <si>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</si>
  <si>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</si>
  <si>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</si>
  <si>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</si>
  <si>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</si>
  <si>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</si>
  <si>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</si>
  <si>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</si>
  <si>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</si>
  <si>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</si>
  <si>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</si>
  <si>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</si>
  <si>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</si>
  <si>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</si>
  <si>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</si>
  <si>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</si>
  <si>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</si>
  <si>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</si>
  <si>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</si>
  <si>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</si>
  <si>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</si>
  <si>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</si>
  <si>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</si>
  <si>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</si>
  <si>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</si>
  <si>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</si>
  <si>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</si>
  <si>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</si>
  <si>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</si>
  <si>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</si>
  <si>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</si>
  <si>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</si>
  <si>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</si>
  <si>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</si>
  <si>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</si>
  <si>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</si>
  <si>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</si>
  <si>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</si>
  <si>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</si>
  <si>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</si>
  <si>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</si>
  <si>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</si>
  <si>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</si>
  <si>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</si>
  <si>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</si>
  <si>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</si>
  <si>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</si>
  <si>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</si>
  <si>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</si>
  <si>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</si>
  <si>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</si>
  <si>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</si>
  <si>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</si>
  <si>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</si>
  <si>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</si>
  <si>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</si>
  <si>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</si>
  <si>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</si>
  <si>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</si>
  <si>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</si>
  <si>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</si>
  <si>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</si>
  <si>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</si>
  <si>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</si>
  <si>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</si>
  <si>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</si>
  <si>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</si>
  <si>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</si>
  <si>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</si>
  <si>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</si>
  <si>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</si>
  <si>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</si>
  <si>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</si>
  <si>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</si>
  <si>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</si>
  <si>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</si>
  <si>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</si>
  <si>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</si>
  <si>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</si>
  <si>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</si>
  <si>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</si>
  <si>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</si>
  <si>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</si>
  <si>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</si>
  <si>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</si>
  <si>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</si>
  <si>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</si>
  <si>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</si>
  <si>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</si>
  <si>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</si>
  <si>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</si>
  <si>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</si>
  <si>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</si>
  <si>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</si>
  <si>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</si>
  <si>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</si>
  <si>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</si>
  <si>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</si>
  <si>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</si>
  <si>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</si>
  <si>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</si>
  <si>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</si>
  <si>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</si>
  <si>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</si>
  <si>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</si>
  <si>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</si>
  <si>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</si>
  <si>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</si>
  <si>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</si>
  <si>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</si>
  <si>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</si>
  <si>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</si>
  <si>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</si>
  <si>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</si>
  <si>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</si>
  <si>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</si>
  <si>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</si>
  <si>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</si>
  <si>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</si>
  <si>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</si>
  <si>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</si>
  <si>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</si>
  <si>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</si>
  <si>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</si>
  <si>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</si>
  <si>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</si>
  <si>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</si>
  <si>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</si>
  <si>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</si>
  <si>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</si>
  <si>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</si>
  <si>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</si>
  <si>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</si>
  <si>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</si>
  <si>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</si>
  <si>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</si>
  <si>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</si>
  <si>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</si>
  <si>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</si>
  <si>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</si>
  <si>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</si>
  <si>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</si>
  <si>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</si>
  <si>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</si>
  <si>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</si>
  <si>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</si>
  <si>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</si>
  <si>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</si>
  <si>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</si>
  <si>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</si>
  <si>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</si>
  <si>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</si>
  <si>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</si>
  <si>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</si>
  <si>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</si>
  <si>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</si>
  <si>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</si>
  <si>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</si>
  <si>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</si>
  <si>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</si>
  <si>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</si>
  <si>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</si>
  <si>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</si>
  <si>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</si>
  <si>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</si>
  <si>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</si>
  <si>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</si>
  <si>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</si>
  <si>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</si>
  <si>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</si>
  <si>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</si>
  <si>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</si>
  <si>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</si>
  <si>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</si>
  <si>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</si>
  <si>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</si>
  <si>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</si>
  <si>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</si>
  <si>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</si>
  <si>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</si>
  <si>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</si>
  <si>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</si>
  <si>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</si>
  <si>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</si>
  <si>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</si>
  <si>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</si>
  <si>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</si>
  <si>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</si>
  <si>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</si>
  <si>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</si>
  <si>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</si>
  <si>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</si>
  <si>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</si>
  <si>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</si>
  <si>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</si>
  <si>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</si>
  <si>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</si>
  <si>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</si>
  <si>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</si>
  <si>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</si>
  <si>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</si>
  <si>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</si>
  <si>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</si>
  <si>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</si>
  <si>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</si>
  <si>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</si>
  <si>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</si>
  <si>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</si>
  <si>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</si>
  <si>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</si>
  <si>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</si>
  <si>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</si>
  <si>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</si>
  <si>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</si>
  <si>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</si>
  <si>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</si>
  <si>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</si>
  <si>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</si>
  <si>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</si>
  <si>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</si>
  <si>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</si>
  <si>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</si>
  <si>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</si>
  <si>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</si>
  <si>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</si>
  <si>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</si>
  <si>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</si>
  <si>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</si>
  <si>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</si>
  <si>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</si>
  <si>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</si>
  <si>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</si>
  <si>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</si>
  <si>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</si>
  <si>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</si>
  <si>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</si>
  <si>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</si>
  <si>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</si>
  <si>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</si>
  <si>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</si>
  <si>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</si>
  <si>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</si>
  <si>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</si>
  <si>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</si>
  <si>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</si>
  <si>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</si>
  <si>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</si>
  <si>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</si>
  <si>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</si>
  <si>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</si>
  <si>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</si>
  <si>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</si>
  <si>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</si>
  <si>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</si>
  <si>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</si>
  <si>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</si>
  <si>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</si>
  <si>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</si>
  <si>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</si>
  <si>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</si>
  <si>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</si>
  <si>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</si>
  <si>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</si>
  <si>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</si>
  <si>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</si>
  <si>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</si>
  <si>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</si>
  <si>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</si>
  <si>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</si>
  <si>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</si>
  <si>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</si>
  <si>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</si>
  <si>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</si>
  <si>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</si>
  <si>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</si>
  <si>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</si>
  <si>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</si>
  <si>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</si>
  <si>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</si>
  <si>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</si>
  <si>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</si>
  <si>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</si>
  <si>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</si>
  <si>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</si>
  <si>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</si>
  <si>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</si>
  <si>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</si>
  <si>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</si>
  <si>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</si>
  <si>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</si>
  <si>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</si>
  <si>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</si>
  <si>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</si>
  <si>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</si>
  <si>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</si>
  <si>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</si>
  <si>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</si>
  <si>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</si>
  <si>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</si>
  <si>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</si>
  <si>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</si>
  <si>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</si>
  <si>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</si>
  <si>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</si>
  <si>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</si>
  <si>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</si>
  <si>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</si>
  <si>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</si>
  <si>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</si>
  <si>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</si>
  <si>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</si>
  <si>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</si>
  <si>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</si>
  <si>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</si>
  <si>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</si>
  <si>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</si>
  <si>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</si>
  <si>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</si>
  <si>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</si>
  <si>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</si>
  <si>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</si>
  <si>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</si>
  <si>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</si>
  <si>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</si>
  <si>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</si>
  <si>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</si>
  <si>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</si>
  <si>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</si>
  <si>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</si>
  <si>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</si>
  <si>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</si>
  <si>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</si>
  <si>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</si>
  <si>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</si>
  <si>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</si>
  <si>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</si>
  <si>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</si>
  <si>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</si>
  <si>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</si>
  <si>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</si>
  <si>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</si>
  <si>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</si>
  <si>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</si>
  <si>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</si>
  <si>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</si>
  <si>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</si>
  <si>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</si>
  <si>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</si>
  <si>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</si>
  <si>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</si>
  <si>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</si>
  <si>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</si>
  <si>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</si>
  <si>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</si>
  <si>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</si>
  <si>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</si>
  <si>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</si>
  <si>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</si>
  <si>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</si>
  <si>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</si>
  <si>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</si>
  <si>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</si>
  <si>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</si>
  <si>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</si>
  <si>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</si>
  <si>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</si>
  <si>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</si>
  <si>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</si>
  <si>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</si>
  <si>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</si>
  <si>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</si>
  <si>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</si>
  <si>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</si>
  <si>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</si>
  <si>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</si>
  <si>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</si>
  <si>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</si>
  <si>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</si>
  <si>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</si>
  <si>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</si>
  <si>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</si>
  <si>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</si>
  <si>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</si>
  <si>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</si>
  <si>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</si>
  <si>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</si>
  <si>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</si>
  <si>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</si>
  <si>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</si>
  <si>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</si>
  <si>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</si>
  <si>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</si>
  <si>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</si>
  <si>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</si>
  <si>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</si>
  <si>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</si>
  <si>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</si>
  <si>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</si>
  <si>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</si>
  <si>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</si>
  <si>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</si>
  <si>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</si>
  <si>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</si>
  <si>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</si>
  <si>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</si>
  <si>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</si>
  <si>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</si>
  <si>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</si>
  <si>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</si>
  <si>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</si>
  <si>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</si>
  <si>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</si>
  <si>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</si>
  <si>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</si>
  <si>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</si>
  <si>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</si>
  <si>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</si>
  <si>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</si>
  <si>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</si>
  <si>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</si>
  <si>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</si>
  <si>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</si>
  <si>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</si>
  <si>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</si>
  <si>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</si>
  <si>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</si>
  <si>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</si>
  <si>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</si>
  <si>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</si>
  <si>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</si>
  <si>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</si>
  <si>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</si>
  <si>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</si>
  <si>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</si>
  <si>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</si>
  <si>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</si>
  <si>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</si>
  <si>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</si>
  <si>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</si>
  <si>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</si>
  <si>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</si>
  <si>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</si>
  <si>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</si>
  <si>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</si>
  <si>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</si>
  <si>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</si>
  <si>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</si>
  <si>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</si>
  <si>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</si>
  <si>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</si>
  <si>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</si>
  <si>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</si>
  <si>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</si>
  <si>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</si>
  <si>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</si>
  <si>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</si>
  <si>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</si>
  <si>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</si>
  <si>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</si>
  <si>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</si>
  <si>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</si>
  <si>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</si>
  <si>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</si>
  <si>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</si>
  <si>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</si>
  <si>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</si>
  <si>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</si>
  <si>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</si>
  <si>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</si>
  <si>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</si>
  <si>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</si>
  <si>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</si>
  <si>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</si>
  <si>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</si>
  <si>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</si>
  <si>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</si>
  <si>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</si>
  <si>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</si>
  <si>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</si>
  <si>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</si>
  <si>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</si>
  <si>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</si>
  <si>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</si>
  <si>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</si>
  <si>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</si>
  <si>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</si>
  <si>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</si>
  <si>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</si>
  <si>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</si>
  <si>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</si>
  <si>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</si>
  <si>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</si>
  <si>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</si>
  <si>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</si>
  <si>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</si>
  <si>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</si>
  <si>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</si>
  <si>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</si>
  <si>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</si>
  <si>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</si>
  <si>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</si>
  <si>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</si>
  <si>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</si>
  <si>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</si>
  <si>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</si>
  <si>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</si>
  <si>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</si>
  <si>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</si>
  <si>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</si>
  <si>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</si>
  <si>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</si>
  <si>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</si>
  <si>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</si>
  <si>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</si>
  <si>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</si>
  <si>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</si>
  <si>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</si>
  <si>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</si>
  <si>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</si>
  <si>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</si>
  <si>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</si>
  <si>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</si>
  <si>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</si>
  <si>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</si>
  <si>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</si>
  <si>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</si>
  <si>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</si>
  <si>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</si>
  <si>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</si>
  <si>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</si>
  <si>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</si>
  <si>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</si>
  <si>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</si>
  <si>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</si>
  <si>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</si>
  <si>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</si>
  <si>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</si>
  <si>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</si>
  <si>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</si>
  <si>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</si>
  <si>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</si>
  <si>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</si>
  <si>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</si>
  <si>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</si>
  <si>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</si>
  <si>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</si>
  <si>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</si>
  <si>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</si>
  <si>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</si>
  <si>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</si>
  <si>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</si>
  <si>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</si>
  <si>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</si>
  <si>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</si>
  <si>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</si>
  <si>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</si>
  <si>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</si>
  <si>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</si>
  <si>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</si>
  <si>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</si>
  <si>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</si>
  <si>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</si>
  <si>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</si>
  <si>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</si>
  <si>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</si>
  <si>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</si>
  <si>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</si>
  <si>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</si>
  <si>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</si>
  <si>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</si>
  <si>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</si>
  <si>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</si>
  <si>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</si>
  <si>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</si>
  <si>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</si>
  <si>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</si>
  <si>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</si>
  <si>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</si>
  <si>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</si>
  <si>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</si>
  <si>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</si>
  <si>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</si>
  <si>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</si>
  <si>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</si>
  <si>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</si>
  <si>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</si>
  <si>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</si>
  <si>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</si>
  <si>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</si>
  <si>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</si>
  <si>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</si>
  <si>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</si>
  <si>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</si>
  <si>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</si>
  <si>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</si>
  <si>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</si>
  <si>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</si>
  <si>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</si>
  <si>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</si>
  <si>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</si>
  <si>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</si>
  <si>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</si>
  <si>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</si>
  <si>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</si>
  <si>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</si>
  <si>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</si>
  <si>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</si>
  <si>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</si>
  <si>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</si>
  <si>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</si>
  <si>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</si>
  <si>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</si>
  <si>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</si>
  <si>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</si>
  <si>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</si>
  <si>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</si>
  <si>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</si>
  <si>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</si>
  <si>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</si>
  <si>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</si>
  <si>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</si>
  <si>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</si>
  <si>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</si>
  <si>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</si>
  <si>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</si>
  <si>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</si>
  <si>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</si>
  <si>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</si>
  <si>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</si>
  <si>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</si>
  <si>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</si>
  <si>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</si>
  <si>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</si>
  <si>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</si>
  <si>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</si>
  <si>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</si>
  <si>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</si>
  <si>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</si>
  <si>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</si>
  <si>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</si>
  <si>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</si>
  <si>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</si>
  <si>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</si>
  <si>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</si>
  <si>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</si>
  <si>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</si>
  <si>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</si>
  <si>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</si>
  <si>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</si>
  <si>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</si>
  <si>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</si>
  <si>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</si>
  <si>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</si>
  <si>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</si>
  <si>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</si>
  <si>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</si>
  <si>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</si>
  <si>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</si>
  <si>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</si>
  <si>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</si>
  <si>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</si>
  <si>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</si>
  <si>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</si>
  <si>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</si>
  <si>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</si>
  <si>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</si>
  <si>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</si>
  <si>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</si>
  <si>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</si>
  <si>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</si>
  <si>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</si>
  <si>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</si>
  <si>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</si>
  <si>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</si>
  <si>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</si>
  <si>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</si>
  <si>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</si>
  <si>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</si>
  <si>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</si>
  <si>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</si>
  <si>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</si>
  <si>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</si>
  <si>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</si>
  <si>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</si>
  <si>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</si>
  <si>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</si>
  <si>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</si>
  <si>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</si>
  <si>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</si>
  <si>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</si>
  <si>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</si>
  <si>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</si>
  <si>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</si>
  <si>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</si>
  <si>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</si>
  <si>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</si>
  <si>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</si>
  <si>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</si>
  <si>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</si>
  <si>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</si>
  <si>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</si>
  <si>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</si>
  <si>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</si>
  <si>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</si>
  <si>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</si>
  <si>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</si>
  <si>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</si>
  <si>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</si>
  <si>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</si>
  <si>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</si>
  <si>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</si>
  <si>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</si>
  <si>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</si>
  <si>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</si>
  <si>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</si>
  <si>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</si>
  <si>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</si>
  <si>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</si>
  <si>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</si>
  <si>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</si>
  <si>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</si>
  <si>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</si>
  <si>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</si>
  <si>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</si>
  <si>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</si>
  <si>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</si>
  <si>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</si>
  <si>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</si>
  <si>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</si>
  <si>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</si>
  <si>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</si>
  <si>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</si>
  <si>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</si>
  <si>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</si>
  <si>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</si>
  <si>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</si>
  <si>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</si>
  <si>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</si>
  <si>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</si>
  <si>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</si>
  <si>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</si>
  <si>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</si>
  <si>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</si>
  <si>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</si>
  <si>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</si>
  <si>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</si>
  <si>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</si>
  <si>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</si>
  <si>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</si>
  <si>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</si>
  <si>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</si>
  <si>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</si>
  <si>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</si>
  <si>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</si>
  <si>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</si>
  <si>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</si>
  <si>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</si>
  <si>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</si>
  <si>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</si>
  <si>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</si>
  <si>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</si>
  <si>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</si>
  <si>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</si>
  <si>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</si>
  <si>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</si>
  <si>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</si>
  <si>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</si>
  <si>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</si>
  <si>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</si>
  <si>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</si>
  <si>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</si>
  <si>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</si>
  <si>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</si>
  <si>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</si>
  <si>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</si>
  <si>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</si>
  <si>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</si>
  <si>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</si>
  <si>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</si>
  <si>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</si>
  <si>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</si>
  <si>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</si>
  <si>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</si>
  <si>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</si>
  <si>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</si>
  <si>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</si>
  <si>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</si>
  <si>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</si>
  <si>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</si>
  <si>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</si>
  <si>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</si>
  <si>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</si>
  <si>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</si>
  <si>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</si>
  <si>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</si>
  <si>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</si>
  <si>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</si>
  <si>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</si>
  <si>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</si>
  <si>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</si>
  <si>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</si>
  <si>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</si>
  <si>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</si>
  <si>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</si>
  <si>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</si>
  <si>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</si>
  <si>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</si>
  <si>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</si>
  <si>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</si>
  <si>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</si>
  <si>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</si>
  <si>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</si>
  <si>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</si>
  <si>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</si>
  <si>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</si>
  <si>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</si>
  <si>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</si>
  <si>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</si>
  <si>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</si>
  <si>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</si>
  <si>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</si>
  <si>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</si>
  <si>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</si>
  <si>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</si>
  <si>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</si>
  <si>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</si>
  <si>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</si>
  <si>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</si>
  <si>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</si>
  <si>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</si>
  <si>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</si>
  <si>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</si>
  <si>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</si>
  <si>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</si>
  <si>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</si>
  <si>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</si>
  <si>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</si>
  <si>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</si>
  <si>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</si>
  <si>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</si>
  <si>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</si>
  <si>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</si>
  <si>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</si>
  <si>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</si>
  <si>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</si>
  <si>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</si>
  <si>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</si>
  <si>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</si>
  <si>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</si>
  <si>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</si>
  <si>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</si>
  <si>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</si>
  <si>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</si>
  <si>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</si>
  <si>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</si>
  <si>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</si>
  <si>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</si>
  <si>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</si>
  <si>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</si>
  <si>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</si>
  <si>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</si>
  <si>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</si>
  <si>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</si>
  <si>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</si>
  <si>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</si>
  <si>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</si>
  <si>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</si>
  <si>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</si>
  <si>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</si>
  <si>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</si>
  <si>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</si>
  <si>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</si>
  <si>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</si>
  <si>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</si>
  <si>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</si>
  <si>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</si>
  <si>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</si>
  <si>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</si>
  <si>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</si>
  <si>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</si>
  <si>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</si>
  <si>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</si>
  <si>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</si>
  <si>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</si>
  <si>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</si>
  <si>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</si>
  <si>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</si>
  <si>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</si>
  <si>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</si>
  <si>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</si>
  <si>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</si>
  <si>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</si>
  <si>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</si>
  <si>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</si>
  <si>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</si>
  <si>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</si>
  <si>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</si>
  <si>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</si>
  <si>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</si>
  <si>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</si>
  <si>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</si>
  <si>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</si>
  <si>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</si>
  <si>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</si>
  <si>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</si>
  <si>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</si>
  <si>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</si>
  <si>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</si>
  <si>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</si>
  <si>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</si>
  <si>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</si>
  <si>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</si>
  <si>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</si>
  <si>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</si>
  <si>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</si>
  <si>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</si>
  <si>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</si>
  <si>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</si>
  <si>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</si>
  <si>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</si>
  <si>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</si>
  <si>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</si>
  <si>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</si>
  <si>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</si>
  <si>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</si>
  <si>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</si>
  <si>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</si>
  <si>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</si>
  <si>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</si>
  <si>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</si>
  <si>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</si>
  <si>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</si>
  <si>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</si>
  <si>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</si>
  <si>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</si>
  <si>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</si>
  <si>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</si>
  <si>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</si>
  <si>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</si>
  <si>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</si>
  <si>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</si>
  <si>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</si>
  <si>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</si>
  <si>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</si>
  <si>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</si>
  <si>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</si>
  <si>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</si>
  <si>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</si>
  <si>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</si>
  <si>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</si>
  <si>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</si>
  <si>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</si>
  <si>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</si>
  <si>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</si>
  <si>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</si>
  <si>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</si>
  <si>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</si>
  <si>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</si>
  <si>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</si>
  <si>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</si>
  <si>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</si>
  <si>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</si>
  <si>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</si>
  <si>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</si>
  <si>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</si>
  <si>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</si>
  <si>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</si>
  <si>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</si>
  <si>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</si>
  <si>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</si>
  <si>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</si>
  <si>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</si>
  <si>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</si>
  <si>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</si>
  <si>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</si>
  <si>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</si>
  <si>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</si>
  <si>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</si>
  <si>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</si>
  <si>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</si>
  <si>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</si>
  <si>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</si>
  <si>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</si>
  <si>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</si>
  <si>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</si>
  <si>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</si>
  <si>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</si>
  <si>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</si>
  <si>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</si>
  <si>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</si>
  <si>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</si>
  <si>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</si>
  <si>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</si>
  <si>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</si>
  <si>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</si>
  <si>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</si>
  <si>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</si>
  <si>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</si>
  <si>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</si>
  <si>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</si>
  <si>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</si>
  <si>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</si>
  <si>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</si>
  <si>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</si>
  <si>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</si>
  <si>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</si>
  <si>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</si>
  <si>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</si>
  <si>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</si>
  <si>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</si>
  <si>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</si>
  <si>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</si>
  <si>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</si>
  <si>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</si>
  <si>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</si>
  <si>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</si>
  <si>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</si>
  <si>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</si>
  <si>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</si>
  <si>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</si>
  <si>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</si>
  <si>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</si>
  <si>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</si>
  <si>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</si>
  <si>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</si>
  <si>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</si>
  <si>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</si>
  <si>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</si>
  <si>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</si>
  <si>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</si>
  <si>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</si>
  <si>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</si>
  <si>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</si>
  <si>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</si>
  <si>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</si>
  <si>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</si>
  <si>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</si>
  <si>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</si>
  <si>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</si>
  <si>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</si>
  <si>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</si>
  <si>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</si>
  <si>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</si>
  <si>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</si>
  <si>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</si>
  <si>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</si>
  <si>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</si>
  <si>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</si>
  <si>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</si>
  <si>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</si>
  <si>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</si>
  <si>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</si>
  <si>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</si>
  <si>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</si>
  <si>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</si>
  <si>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</si>
  <si>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</si>
  <si>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</si>
  <si>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</si>
  <si>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</si>
  <si>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</si>
  <si>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</si>
  <si>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</si>
  <si>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</si>
  <si>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</si>
  <si>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</si>
  <si>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</si>
  <si>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</si>
  <si>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</si>
  <si>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</si>
  <si>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</si>
  <si>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</si>
  <si>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</si>
  <si>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</si>
  <si>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</si>
  <si>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</si>
  <si>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</si>
  <si>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</si>
  <si>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</si>
  <si>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</si>
  <si>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</si>
  <si>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</si>
  <si>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</si>
  <si>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</si>
  <si>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</si>
  <si>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</si>
  <si>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</si>
  <si>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</si>
  <si>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</si>
  <si>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</si>
  <si>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</si>
  <si>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</si>
  <si>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</si>
  <si>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</si>
  <si>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</si>
  <si>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</si>
  <si>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</si>
  <si>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</si>
  <si>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</si>
  <si>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</si>
  <si>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</si>
  <si>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</si>
  <si>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</si>
  <si>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</si>
  <si>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</si>
  <si>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</si>
  <si>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</si>
  <si>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</si>
  <si>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</si>
  <si>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</si>
  <si>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</si>
  <si>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</si>
  <si>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</si>
  <si>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</si>
  <si>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</si>
  <si>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</si>
  <si>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</si>
  <si>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</si>
  <si>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</si>
  <si>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</si>
  <si>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</si>
  <si>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</si>
  <si>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</si>
  <si>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</si>
  <si>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</si>
  <si>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</si>
  <si>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</si>
  <si>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</si>
  <si>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</si>
  <si>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</si>
  <si>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</si>
  <si>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</si>
  <si>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</si>
  <si>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</si>
  <si>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</si>
  <si>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</si>
  <si>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</si>
  <si>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</si>
  <si>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</si>
  <si>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</si>
  <si>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</si>
  <si>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</si>
  <si>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</si>
  <si>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</si>
  <si>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</si>
  <si>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</si>
  <si>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</si>
  <si>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</si>
  <si>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</si>
  <si>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</si>
  <si>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</si>
  <si>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</si>
  <si>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</si>
  <si>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</si>
  <si>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</si>
  <si>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</si>
  <si>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</si>
  <si>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</si>
  <si>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</si>
  <si>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</si>
  <si>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</si>
  <si>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</si>
  <si>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</si>
  <si>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</si>
  <si>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</si>
  <si>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</si>
  <si>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</si>
  <si>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</si>
  <si>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</si>
  <si>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</si>
  <si>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</si>
  <si>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</si>
  <si>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</si>
  <si>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</si>
  <si>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</si>
  <si>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</si>
  <si>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</si>
  <si>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</si>
  <si>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</si>
  <si>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</si>
  <si>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</si>
  <si>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</si>
  <si>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</si>
  <si>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</si>
  <si>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</si>
  <si>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</si>
  <si>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</si>
  <si>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</si>
  <si>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</si>
  <si>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</si>
  <si>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</si>
  <si>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</si>
  <si>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</si>
  <si>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</si>
  <si>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</si>
  <si>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</si>
  <si>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</si>
  <si>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</si>
  <si>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</si>
  <si>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</si>
  <si>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</si>
  <si>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</si>
  <si>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</si>
  <si>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</si>
  <si>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</si>
  <si>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</si>
  <si>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</si>
  <si>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</si>
  <si>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</si>
  <si>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</si>
  <si>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</si>
  <si>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</si>
  <si>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</si>
  <si>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</si>
  <si>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</si>
  <si>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</si>
  <si>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</si>
  <si>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</si>
  <si>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</si>
  <si>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</si>
  <si>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</si>
  <si>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</si>
  <si>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</si>
  <si>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</si>
  <si>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</si>
  <si>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</si>
  <si>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</si>
  <si>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</si>
  <si>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</si>
  <si>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</si>
  <si>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</si>
  <si>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</si>
  <si>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</si>
  <si>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</si>
  <si>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</si>
  <si>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</si>
  <si>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</si>
  <si>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</si>
  <si>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</si>
  <si>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</si>
  <si>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</si>
  <si>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</si>
  <si>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</si>
  <si>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</si>
  <si>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</si>
  <si>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</si>
  <si>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</si>
  <si>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</si>
  <si>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</si>
  <si>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</si>
  <si>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</si>
  <si>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</si>
  <si>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</si>
  <si>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</si>
  <si>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</si>
  <si>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</si>
  <si>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</si>
  <si>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</si>
  <si>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</si>
  <si>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</si>
  <si>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</si>
  <si>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</si>
  <si>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</si>
  <si>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</si>
  <si>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</si>
  <si>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</si>
  <si>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</si>
  <si>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</si>
  <si>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</si>
  <si>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</si>
  <si>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</si>
  <si>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</si>
  <si>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</si>
  <si>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</si>
  <si>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</si>
  <si>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</si>
  <si>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</si>
  <si>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</si>
  <si>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</si>
  <si>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</si>
  <si>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</si>
  <si>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</si>
  <si>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</si>
  <si>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</si>
  <si>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</si>
  <si>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</si>
  <si>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</si>
  <si>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</si>
  <si>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</si>
  <si>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</si>
  <si>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</si>
  <si>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</si>
  <si>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</si>
  <si>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</si>
  <si>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</si>
  <si>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</si>
  <si>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</si>
  <si>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</si>
  <si>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</si>
  <si>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</si>
  <si>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</si>
  <si>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</si>
  <si>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</si>
  <si>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</si>
  <si>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</si>
  <si>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</si>
  <si>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</si>
  <si>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</si>
  <si>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</si>
  <si>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</si>
  <si>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</si>
  <si>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</si>
  <si>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</si>
  <si>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</si>
  <si>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</si>
  <si>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</si>
  <si>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</si>
  <si>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</si>
  <si>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</si>
  <si>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</si>
  <si>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</si>
  <si>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</si>
  <si>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</si>
  <si>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</si>
  <si>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</si>
  <si>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</si>
  <si>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</si>
  <si>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</si>
  <si>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</si>
  <si>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</si>
  <si>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</si>
  <si>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</si>
  <si>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</si>
  <si>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</si>
  <si>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</si>
  <si>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</si>
  <si>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</si>
  <si>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</si>
  <si>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</si>
  <si>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</si>
  <si>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</si>
  <si>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</si>
  <si>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</si>
  <si>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</si>
  <si>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</si>
  <si>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</si>
  <si>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</si>
  <si>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</si>
  <si>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</si>
  <si>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</si>
  <si>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</si>
  <si>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</si>
  <si>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</si>
  <si>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</si>
  <si>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</si>
  <si>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</si>
  <si>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</si>
  <si>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</si>
  <si>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</si>
  <si>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</si>
  <si>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</si>
  <si>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</si>
  <si>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</si>
  <si>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</si>
  <si>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</si>
  <si>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</si>
  <si>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</si>
  <si>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</si>
  <si>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</si>
  <si>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</si>
  <si>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</si>
  <si>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</si>
  <si>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</si>
  <si>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</si>
  <si>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</si>
  <si>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</si>
  <si>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</si>
  <si>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</si>
  <si>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</si>
  <si>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</si>
  <si>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</si>
  <si>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</si>
  <si>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</si>
  <si>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</si>
  <si>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</si>
  <si>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</si>
  <si>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</si>
  <si>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</si>
  <si>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</si>
  <si>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</si>
  <si>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</si>
  <si>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</si>
  <si>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</si>
  <si>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</si>
  <si>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</si>
  <si>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</si>
  <si>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</si>
  <si>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</si>
  <si>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</si>
  <si>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</si>
  <si>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</si>
  <si>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</si>
  <si>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</si>
  <si>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</si>
  <si>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</si>
  <si>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</si>
  <si>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</si>
  <si>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</si>
  <si>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</si>
  <si>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</si>
  <si>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</si>
  <si>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</si>
  <si>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</si>
  <si>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</si>
  <si>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</si>
  <si>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</si>
  <si>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</si>
  <si>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</si>
  <si>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</si>
  <si>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</si>
  <si>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</si>
  <si>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</si>
  <si>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</si>
  <si>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</si>
  <si>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</si>
  <si>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</si>
  <si>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</si>
  <si>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</si>
  <si>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</si>
  <si>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</si>
  <si>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</si>
  <si>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</si>
  <si>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</si>
  <si>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</si>
  <si>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</si>
  <si>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</si>
  <si>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</si>
  <si>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</si>
  <si>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</si>
  <si>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</si>
  <si>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</si>
  <si>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</si>
  <si>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</si>
  <si>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</si>
  <si>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</si>
  <si>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</si>
  <si>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</si>
  <si>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</si>
  <si>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</si>
  <si>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</si>
  <si>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</si>
  <si>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</si>
  <si>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</si>
  <si>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</si>
  <si>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</si>
  <si>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</si>
  <si>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</si>
  <si>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</si>
  <si>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</si>
  <si>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</si>
  <si>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</si>
  <si>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</si>
  <si>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</si>
  <si>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</si>
  <si>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</si>
  <si>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</si>
  <si>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</si>
  <si>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</si>
  <si>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</si>
  <si>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</si>
  <si>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</si>
  <si>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</si>
  <si>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</si>
  <si>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</si>
  <si>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</si>
  <si>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</si>
  <si>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</si>
  <si>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</si>
  <si>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</si>
  <si>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</si>
  <si>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</si>
  <si>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</si>
  <si>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</si>
  <si>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</si>
  <si>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</si>
  <si>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</si>
  <si>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</si>
  <si>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</si>
  <si>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</si>
  <si>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</si>
  <si>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</si>
  <si>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</si>
  <si>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</si>
  <si>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</si>
  <si>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</si>
  <si>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</si>
  <si>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</si>
  <si>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</si>
  <si>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</si>
  <si>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</si>
  <si>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</si>
  <si>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</si>
  <si>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</si>
  <si>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</si>
  <si>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</si>
  <si>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</si>
  <si>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</si>
  <si>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</si>
  <si>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</si>
  <si>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</si>
  <si>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</si>
  <si>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</si>
  <si>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</si>
  <si>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</si>
  <si>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</si>
  <si>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</si>
  <si>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</si>
  <si>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</si>
  <si>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</si>
  <si>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</si>
  <si>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</si>
  <si>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</si>
  <si>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</si>
  <si>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</si>
  <si>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</si>
  <si>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</si>
  <si>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</si>
  <si>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</si>
  <si>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</si>
  <si>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</si>
  <si>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</si>
  <si>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</si>
  <si>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</si>
  <si>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</si>
  <si>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</si>
  <si>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</si>
  <si>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</si>
  <si>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</si>
  <si>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</si>
  <si>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</si>
  <si>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</si>
  <si>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</si>
  <si>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</si>
  <si>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</si>
  <si>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</si>
  <si>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</si>
  <si>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</si>
  <si>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</si>
  <si>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</si>
  <si>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</si>
  <si>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</si>
  <si>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</si>
  <si>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</si>
  <si>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</si>
  <si>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</si>
  <si>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</si>
  <si>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</si>
  <si>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</si>
  <si>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</si>
  <si>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</si>
  <si>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</si>
  <si>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</si>
  <si>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</si>
  <si>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</si>
  <si>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</si>
  <si>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</si>
  <si>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</si>
  <si>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</si>
  <si>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</si>
  <si>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</si>
  <si>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</si>
  <si>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</si>
  <si>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</si>
  <si>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</si>
  <si>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</si>
  <si>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</si>
  <si>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</si>
  <si>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</si>
  <si>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</si>
  <si>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</si>
  <si>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</si>
  <si>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</si>
  <si>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</si>
  <si>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</si>
  <si>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</si>
  <si>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</si>
  <si>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</si>
  <si>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</si>
  <si>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</si>
  <si>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</si>
  <si>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</si>
  <si>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</si>
  <si>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</si>
  <si>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</si>
  <si>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</si>
  <si>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</si>
  <si>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</si>
  <si>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</si>
  <si>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</si>
  <si>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</si>
  <si>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</si>
  <si>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</si>
  <si>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</si>
  <si>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</si>
  <si>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</si>
  <si>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</si>
  <si>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</si>
  <si>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</si>
  <si>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</si>
  <si>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</si>
  <si>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</si>
  <si>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</si>
  <si>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</si>
  <si>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</si>
  <si>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</si>
  <si>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</si>
  <si>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</si>
  <si>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</si>
  <si>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</si>
  <si>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</si>
  <si>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</si>
  <si>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</si>
  <si>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</si>
  <si>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</si>
  <si>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</si>
  <si>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</si>
  <si>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</si>
  <si>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</si>
  <si>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</si>
  <si>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</si>
  <si>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</si>
  <si>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</si>
  <si>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</si>
  <si>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</si>
  <si>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</si>
  <si>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</si>
  <si>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</si>
  <si>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</si>
  <si>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</si>
  <si>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</si>
  <si>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</si>
  <si>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</si>
  <si>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</si>
  <si>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</si>
  <si>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</si>
  <si>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</si>
  <si>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</si>
  <si>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</si>
  <si>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</si>
  <si>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</si>
  <si>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</si>
  <si>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</si>
  <si>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</si>
  <si>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</si>
  <si>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</si>
  <si>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</si>
  <si>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</si>
  <si>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</si>
  <si>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</si>
  <si>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</si>
  <si>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</si>
  <si>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</si>
  <si>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</si>
  <si>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</si>
  <si>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</si>
  <si>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</si>
  <si>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</si>
  <si>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</si>
  <si>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</si>
  <si>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</si>
  <si>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</si>
  <si>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</si>
  <si>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</si>
  <si>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</si>
  <si>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</si>
  <si>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</si>
  <si>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</si>
  <si>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</si>
  <si>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</si>
  <si>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</si>
  <si>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</si>
  <si>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</si>
  <si>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</si>
  <si>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</si>
  <si>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</si>
  <si>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</si>
  <si>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</si>
  <si>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</si>
  <si>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</si>
  <si>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</si>
  <si>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</si>
  <si>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</si>
  <si>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</si>
  <si>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</si>
  <si>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</si>
  <si>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</si>
  <si>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</si>
  <si>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</si>
  <si>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</si>
  <si>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</si>
  <si>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</si>
  <si>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</si>
  <si>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</si>
  <si>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</si>
  <si>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</si>
  <si>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</si>
  <si>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</si>
  <si>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</si>
  <si>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</si>
  <si>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</si>
  <si>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</si>
  <si>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</si>
  <si>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</si>
  <si>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</si>
  <si>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</si>
  <si>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</si>
  <si>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</si>
  <si>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</si>
  <si>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</si>
  <si>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</si>
  <si>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</si>
  <si>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</si>
  <si>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</si>
  <si>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</si>
  <si>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</si>
  <si>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</si>
  <si>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</si>
  <si>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</si>
  <si>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</si>
  <si>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</si>
  <si>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</si>
  <si>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</si>
  <si>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</si>
  <si>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</si>
  <si>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</si>
  <si>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</si>
  <si>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</si>
  <si>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</si>
  <si>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</si>
  <si>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</si>
  <si>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</si>
  <si>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</si>
  <si>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</si>
  <si>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</si>
  <si>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</si>
  <si>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</si>
  <si>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</si>
  <si>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</si>
  <si>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</si>
  <si>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</si>
  <si>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</si>
  <si>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</si>
  <si>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</si>
  <si>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</si>
  <si>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</si>
  <si>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</si>
  <si>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</si>
  <si>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</si>
  <si>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</si>
  <si>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</si>
  <si>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</si>
  <si>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</si>
  <si>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</si>
  <si>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</si>
  <si>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</si>
  <si>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</si>
  <si>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</si>
  <si>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</si>
  <si>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</si>
  <si>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</si>
  <si>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</si>
  <si>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</si>
  <si>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</si>
  <si>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</si>
  <si>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</si>
  <si>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</si>
  <si>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</si>
  <si>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</si>
  <si>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</si>
  <si>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</si>
  <si>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</si>
  <si>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</si>
  <si>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</si>
  <si>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</si>
  <si>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</si>
  <si>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</si>
  <si>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</si>
  <si>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</si>
  <si>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</si>
  <si>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</si>
  <si>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</si>
  <si>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</si>
  <si>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</si>
  <si>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</si>
  <si>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</si>
  <si>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</si>
  <si>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</si>
  <si>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</si>
  <si>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</si>
  <si>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</si>
  <si>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</si>
  <si>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</si>
  <si>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</si>
  <si>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</si>
  <si>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</si>
  <si>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</si>
  <si>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</si>
  <si>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</si>
  <si>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</si>
  <si>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</si>
  <si>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</si>
  <si>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</si>
  <si>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</si>
  <si>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</si>
  <si>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</si>
  <si>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</si>
  <si>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</si>
  <si>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</si>
  <si>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</si>
  <si>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</si>
  <si>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</si>
  <si>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</si>
  <si>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</si>
  <si>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</si>
  <si>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</si>
  <si>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</si>
  <si>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</si>
  <si>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</si>
  <si>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</si>
  <si>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</si>
  <si>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</si>
  <si>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</si>
  <si>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</si>
  <si>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</si>
  <si>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</si>
  <si>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</si>
  <si>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</si>
  <si>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</si>
  <si>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</si>
  <si>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</si>
  <si>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</si>
  <si>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</si>
  <si>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</si>
  <si>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</si>
  <si>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</si>
  <si>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</si>
  <si>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</si>
  <si>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</si>
  <si>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</si>
  <si>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</si>
  <si>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</si>
  <si>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</si>
  <si>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</si>
  <si>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</si>
  <si>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</si>
  <si>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</si>
  <si>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</si>
  <si>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</si>
  <si>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</si>
  <si>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</si>
  <si>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</si>
  <si>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</si>
  <si>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</si>
  <si>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</si>
  <si>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</si>
  <si>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</si>
  <si>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</si>
  <si>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</si>
  <si>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</si>
  <si>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</si>
  <si>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</si>
  <si>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</si>
  <si>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</si>
  <si>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</si>
  <si>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</si>
  <si>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</si>
  <si>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</si>
  <si>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</si>
  <si>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</si>
  <si>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</si>
  <si>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</si>
  <si>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</si>
  <si>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</si>
  <si>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</si>
  <si>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</si>
  <si>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</si>
  <si>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</si>
  <si>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</si>
  <si>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</si>
  <si>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</si>
  <si>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</si>
  <si>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</si>
  <si>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</si>
  <si>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</si>
  <si>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</si>
  <si>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</si>
  <si>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</si>
  <si>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</si>
  <si>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</si>
  <si>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</si>
  <si>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</si>
  <si>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</si>
  <si>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</si>
  <si>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</si>
  <si>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</si>
  <si>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</si>
  <si>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</si>
  <si>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</si>
  <si>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</si>
  <si>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</si>
  <si>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</si>
  <si>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</si>
  <si>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</si>
  <si>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</si>
  <si>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</si>
  <si>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</si>
  <si>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</si>
  <si>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</si>
  <si>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</si>
  <si>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</si>
  <si>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</si>
  <si>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</si>
  <si>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</si>
  <si>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</si>
  <si>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</si>
  <si>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</si>
  <si>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</si>
  <si>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</si>
  <si>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</si>
  <si>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</si>
  <si>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</si>
  <si>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</si>
  <si>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</si>
  <si>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</si>
  <si>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</si>
  <si>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</si>
  <si>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</si>
  <si>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</si>
  <si>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</si>
  <si>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</si>
  <si>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</si>
  <si>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</si>
  <si>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</si>
  <si>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</si>
  <si>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</si>
  <si>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</si>
  <si>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</si>
  <si>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</si>
  <si>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</si>
  <si>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</si>
  <si>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</si>
  <si>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</si>
  <si>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</si>
  <si>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</si>
  <si>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</si>
  <si>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</si>
  <si>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</si>
  <si>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</si>
  <si>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</si>
  <si>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</si>
  <si>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</si>
  <si>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</si>
  <si>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</si>
  <si>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</si>
  <si>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</si>
  <si>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</si>
  <si>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</si>
  <si>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</si>
  <si>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</si>
  <si>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</si>
  <si>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</si>
  <si>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</si>
  <si>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</si>
  <si>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</si>
  <si>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</si>
  <si>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</si>
  <si>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</si>
  <si>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</si>
  <si>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</si>
  <si>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</si>
  <si>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</si>
  <si>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</si>
  <si>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</si>
  <si>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</si>
  <si>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</si>
  <si>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</si>
  <si>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</si>
  <si>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</si>
  <si>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</si>
  <si>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</si>
  <si>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</si>
  <si>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</si>
  <si>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</si>
  <si>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</si>
  <si>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</si>
  <si>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</si>
  <si>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</si>
  <si>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</si>
  <si>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</si>
  <si>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</si>
  <si>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</si>
  <si>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</si>
  <si>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</si>
  <si>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</si>
  <si>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</si>
  <si>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</si>
  <si>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</si>
  <si>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</si>
  <si>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</si>
  <si>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</si>
  <si>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</si>
  <si>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</si>
  <si>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</si>
  <si>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</si>
  <si>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</si>
  <si>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</si>
  <si>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</si>
  <si>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</si>
  <si>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</si>
  <si>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</si>
  <si>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</si>
  <si>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</si>
  <si>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</si>
  <si>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</si>
  <si>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</si>
  <si>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</si>
  <si>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</si>
  <si>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</si>
  <si>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</si>
  <si>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</si>
  <si>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</si>
  <si>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</si>
  <si>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</si>
  <si>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</si>
  <si>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</si>
  <si>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</si>
  <si>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</si>
  <si>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</si>
  <si>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</si>
  <si>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</si>
  <si>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</si>
  <si>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</si>
  <si>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</si>
  <si>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</si>
  <si>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</si>
  <si>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</si>
  <si>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</si>
  <si>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</si>
  <si>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</si>
  <si>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</si>
  <si>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</si>
  <si>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</si>
  <si>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</si>
  <si>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</si>
  <si>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</si>
  <si>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</si>
  <si>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</si>
  <si>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</si>
  <si>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</si>
  <si>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</si>
  <si>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Greene</t>
  </si>
  <si>
    <t>250 E. Sherman Street</t>
  </si>
  <si>
    <t>White Hall</t>
  </si>
  <si>
    <t>bneece@northgreene.com</t>
  </si>
  <si>
    <t>Lawrence Coultas</t>
  </si>
  <si>
    <t>suptcoultas@northgreene.com</t>
  </si>
  <si>
    <t>217-374-2842</t>
  </si>
  <si>
    <t>217-374-2849</t>
  </si>
  <si>
    <t>Zumbahlen, Eyth, Surratt, Foote &amp; Flynn, Ltd.</t>
  </si>
  <si>
    <t>Cynthia S. Foote</t>
  </si>
  <si>
    <t>1395 Lincoln Avenue</t>
  </si>
  <si>
    <t>Jacksonville</t>
  </si>
  <si>
    <t>217-245-5121</t>
  </si>
  <si>
    <t>217-243-3356</t>
  </si>
  <si>
    <t>060-002582</t>
  </si>
  <si>
    <t>cfoote@zescpa.com</t>
  </si>
  <si>
    <t>U.S. Department of Agriculture passed through Department of Defense:</t>
  </si>
  <si>
    <t>U.S. Department of Agriculture passed through Illinois State Board of Education:</t>
  </si>
  <si>
    <t xml:space="preserve">     Total CFDA 10.555</t>
  </si>
  <si>
    <t>Fresh Fruits and Vegetables (non-cash) (M)</t>
  </si>
  <si>
    <t>Government Donated Commodities (non-cash) (M)</t>
  </si>
  <si>
    <t>National School Lunch Program (M)</t>
  </si>
  <si>
    <t>15-4210-00</t>
  </si>
  <si>
    <t>16-4210-00</t>
  </si>
  <si>
    <t>School Breakfast Program (M)</t>
  </si>
  <si>
    <t xml:space="preserve">     Total CFDA 10.553</t>
  </si>
  <si>
    <t>15-4220-00</t>
  </si>
  <si>
    <t>16-4220-00</t>
  </si>
  <si>
    <t>Total U.S. Department of Agriculture</t>
  </si>
  <si>
    <t>U.S. Department of Health and Human Services passed through Illinois Department of Healthcare and Family Services:</t>
  </si>
  <si>
    <t>Medicaid Administrative Outreach</t>
  </si>
  <si>
    <t xml:space="preserve">     Total CFDA 93.778</t>
  </si>
  <si>
    <t>15-4991-00</t>
  </si>
  <si>
    <t>16-4991-00</t>
  </si>
  <si>
    <t>Total U.S. Department of Health and Human Services</t>
  </si>
  <si>
    <t>N/A</t>
  </si>
  <si>
    <t>U.S. Department of Education passed through Illinois State Board of Education:</t>
  </si>
  <si>
    <t xml:space="preserve">     Total CFDA 84.010A</t>
  </si>
  <si>
    <t>84.010A</t>
  </si>
  <si>
    <t>15-4300-00</t>
  </si>
  <si>
    <t>16-4300-00</t>
  </si>
  <si>
    <t xml:space="preserve">     Total CFDA 84.367A</t>
  </si>
  <si>
    <t>84.367A</t>
  </si>
  <si>
    <t>15-4932-00</t>
  </si>
  <si>
    <t>16-4932-00</t>
  </si>
  <si>
    <t>Title VI - Rural Education Initiative</t>
  </si>
  <si>
    <t xml:space="preserve">     Total CFDA 84.358B</t>
  </si>
  <si>
    <t>84.358B</t>
  </si>
  <si>
    <t>15-4107-00</t>
  </si>
  <si>
    <t>16-4107-00</t>
  </si>
  <si>
    <t>Federal Special Ed. IDEA Room and Board</t>
  </si>
  <si>
    <t xml:space="preserve">     Total CFDA 84.027A</t>
  </si>
  <si>
    <t>84.027A</t>
  </si>
  <si>
    <t>15-4625-00</t>
  </si>
  <si>
    <t>16-4625-00</t>
  </si>
  <si>
    <t>U.S. Department of Education passed through Central Illinois Rural Region:</t>
  </si>
  <si>
    <t xml:space="preserve">     Total CFDA 84.048A</t>
  </si>
  <si>
    <t>84.048A</t>
  </si>
  <si>
    <t>15-4770-00</t>
  </si>
  <si>
    <t>16-4770-00</t>
  </si>
  <si>
    <t>Career and Technical Education (Perkins)</t>
  </si>
  <si>
    <t>Total U.S. Department of Education</t>
  </si>
  <si>
    <t>Grand Total Federal Awards</t>
  </si>
  <si>
    <t>QZAB Tax Credit Excluded from SEFA</t>
  </si>
  <si>
    <t>Rounding</t>
  </si>
  <si>
    <t>Payback of FY2014 Title II grant funds coded against revenue</t>
  </si>
  <si>
    <t>Payback of FY2014 Title I grant funds coded against revenue</t>
  </si>
  <si>
    <t>001, 005</t>
  </si>
  <si>
    <t>The accompanying Schedule of Expenditures of Federal Awards includes the federal grant activity of North Greene Unit School District 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</si>
  <si>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North Greene Unit School District 3 provided federal awards to subrecipients as follows:</t>
  </si>
  <si>
    <t>The following amounts were expended in the form of non-cash assistance by North Greene Unit School District 3 and are included in the Schedule of Expenditures of Federal Awards:</t>
  </si>
  <si>
    <t>Unmodified</t>
  </si>
  <si>
    <t>10.553, 10.555</t>
  </si>
  <si>
    <t>Child Nutrition Cluster</t>
  </si>
  <si>
    <t>The accounting function should be controlled by a sufficient number of individuals in order to have adequate segregation of duties.</t>
  </si>
  <si>
    <t>The District's accounting function is controlled by a limited number of individuals, resulting in the inadequate segregation of duties.</t>
  </si>
  <si>
    <t>The District's accounting function is mainly controlled by one bookkeeper and one payroll employee.</t>
  </si>
  <si>
    <t>The limited number of personnel limits the overall effectiveness of internal control.</t>
  </si>
  <si>
    <t>The District is unable to hire an adequate number of staff to increase the effectiveness of internal control.</t>
  </si>
  <si>
    <t>The District should segregate duties where possible.  The board should be aware of this problem and closely review and approve all financial related information.</t>
  </si>
  <si>
    <t>The District has reviewed and continues to review its financial policies and procedures to better segregate duties where possible.  The Superintendent continually reminds the board about their responsibility in regards to reviewing and approving financial items and asking questions.  It is not cost feasible to hire additional personnel.</t>
  </si>
  <si>
    <t>Internal controls should be in place to allow expenditures only within the approved budget guidelines.</t>
  </si>
  <si>
    <t>Actual expenditures were allowed over budgeted expenditures.</t>
  </si>
  <si>
    <t>Because of the failure to amend the budget before the end of the fiscal year, actual expenditures exceeded budgeted expenditures.</t>
  </si>
  <si>
    <t>The District should review a comparison of actual expenditures to budgeted expenditures throughout the year.  If the District will exceed the budget, the board should amend the budget by the same procedures required of its original adoption.</t>
  </si>
  <si>
    <t>The District will pay closer attention to a comparison of actual and budgeted expenditures throughout the year.  If the District will exceed the budget, the board will amend the budget by the same procedures required of its original adoption.</t>
  </si>
  <si>
    <t>Illinois State Board of Education</t>
  </si>
  <si>
    <t>U.S. Department of Agriculture</t>
  </si>
  <si>
    <t>See Finding 2016-001</t>
  </si>
  <si>
    <t>NONE</t>
  </si>
  <si>
    <t>2016 and 2015 Child Nutrition Cluster</t>
  </si>
  <si>
    <t>16-4210/15-4210/16-4220/15-4220</t>
  </si>
  <si>
    <t>Ongoing</t>
  </si>
  <si>
    <t>Lawrence Coultas, Superintendent</t>
  </si>
  <si>
    <t>Management agrees with the plan.</t>
  </si>
  <si>
    <t>2015-001</t>
  </si>
  <si>
    <t>2015-002</t>
  </si>
  <si>
    <t>Purchases made with store gift cards are not being approved by District management.</t>
  </si>
  <si>
    <t>2015-003</t>
  </si>
  <si>
    <t>The District's internal controls do not include a detailed review and recalculation of payroll expenditures and related taxes and benefits.</t>
  </si>
  <si>
    <t>2015-004</t>
  </si>
  <si>
    <t>2015-005</t>
  </si>
  <si>
    <t>See Finding 2015-001 above</t>
  </si>
  <si>
    <t>In addition to the cash basis of accounting, the auditors' report is qualified due to omitted disclosures required by Government Accounting Standards Board Statement 45, Accounting and Financial Reporting for Post-Employment Benefits Other Than Pensions.</t>
  </si>
  <si>
    <t>x</t>
  </si>
  <si>
    <t>2011 General Obligation Bonds</t>
  </si>
  <si>
    <t>2013 General Obligation Bonds</t>
  </si>
  <si>
    <t>Four Rivers Special Education Dist.</t>
  </si>
  <si>
    <t>Pg. 10, Line 74 Misc. Cafeteria Sales</t>
  </si>
  <si>
    <t>Pg. 11, Line 107 Refunds and Reimbursements</t>
  </si>
  <si>
    <t>Pg. 12, Line 171 Illinois State Library Grant</t>
  </si>
  <si>
    <t>Pg. 16, Line 73 Supplemental Education Services</t>
  </si>
  <si>
    <t>(217) 374-2842</t>
  </si>
  <si>
    <t>Resolved</t>
  </si>
  <si>
    <t>Unresolved - See Finding 2016-003</t>
  </si>
  <si>
    <t>The District had actual expenditures in excess of budget in seven funds: Educational $223,253; Debt Services $13,518; Transportation $93,746; Municipal Retirement/Social Security $5,678; Capital Projects $42,999; Tort $84,439; Fire Prevention &amp; Safety $3,269.</t>
  </si>
  <si>
    <t>Internal controls of the District are not in place to ensure that outstanding checks are being recorded at the correct amounts each month.</t>
  </si>
  <si>
    <t xml:space="preserve">Due to an outstanding check for health insurance being recorded at an incorrect amount each month, not enough employee benefits expense was being reported in the financial statements. </t>
  </si>
  <si>
    <t>Reviews of the District's bank reconciliations to discover errors are not being performed on a regular basis.</t>
  </si>
  <si>
    <t>The District's accounting activity including bank reconciliations will be reviewed on a regular basis, and any errors or deviations from District policy will be remedied timely.</t>
  </si>
  <si>
    <t>Cash reconciliations are incorrect which causes incorrect amounts to be reported in the financial statements.</t>
  </si>
  <si>
    <t>The District's internal controls should include review and approval of all payroll-related functions.</t>
  </si>
  <si>
    <t xml:space="preserve">Several problems with the District's payroll function were identified. These include incorrect payroll reports being filed, employee deductions not being set up correctly in the payroll system, improper employee contracts being written but employees being paid according to how the contracts should have been written, overpayment of employee wages due to incorrect calculations, and not canceling an employee's insurance coverage at the employee's request.  </t>
  </si>
  <si>
    <t xml:space="preserve">Reviews and approvals of the District's payroll-related functions are not being performed on a regular basis, resulting in many errors in the payroll function being allowed to continue for an extended period of time. </t>
  </si>
  <si>
    <t>Internal controls should ensure that a routine review of accounting activity including bank reconciliations and cash balances is made to discover errors.</t>
  </si>
  <si>
    <t>Regular reviews of the District's accounting activity including bank reconciliations and cash balances should be made to discover errors. Any errors discovered should be remedied on a timely basis to avoid incorrect amounts being reported on the financial statements.</t>
  </si>
  <si>
    <t>The District's accounting activity including bank reconciliations will be reviewed on a regular basis, and any errors will be remedied timely.</t>
  </si>
  <si>
    <t>The new payroll clerk has been making many efforts to correct prior discrepancies. Corrected payroll reports have already been filed. The District will review and approve all payroll-related functions on a regular basis. Any errors discovered will be investigated and remedied timely.</t>
  </si>
  <si>
    <t>Regular detailed reviews of the District's payroll function should be made to discover errors or deviations from District policies.  Any errors or deviations discovered should be remedied on a timely basis.</t>
  </si>
  <si>
    <t xml:space="preserve">The District failed to amend the budget. </t>
  </si>
  <si>
    <t>The lack of a review or oversight of the District's payroll function has resulted in several problems and issues as stated above. Employee wages, payroll taxes and related benefits have been miscalculated in many instances, resulting in over or underpayments of the applicable payroll item.</t>
  </si>
  <si>
    <t>2016 General Obligation School Bonds</t>
  </si>
  <si>
    <t>Bus Lease Purchase</t>
  </si>
  <si>
    <t>General Obligation Bonds</t>
  </si>
  <si>
    <t>Pg. 16, Line 83 SDA Fees</t>
  </si>
  <si>
    <t>Pg. 21, Line 295 Payback of prior year grant funds</t>
  </si>
  <si>
    <t>Pg. 18, Line 165 Bond Issuance Costs</t>
  </si>
  <si>
    <t>Pg. 20, Line 272 Supplemental Education Services</t>
  </si>
  <si>
    <t>Error Code 8-1  Proceeds of long term debt includes a lease purchase agreement for buses which is included in the transportaion</t>
  </si>
  <si>
    <t xml:space="preserve">    fund, page 7, line  43.</t>
  </si>
  <si>
    <t>North Greene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</si>
</sst>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1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14"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5" fillId="0" borderId="0" xfId="3" applyFont="1" applyAlignment="1" applyProtection="1">
      <alignment horizontal="center" vertical="center"/>
    </xf>
    <xf numFmtId="14" fontId="2" fillId="0" borderId="0" xfId="3" applyNumberFormat="1" applyAlignment="1" applyProtection="1">
      <protection locked="0"/>
    </xf>
    <xf numFmtId="179" fontId="2" fillId="0" borderId="0" xfId="3" applyNumberFormat="1" applyBorder="1" applyAlignment="1" applyProtection="1">
      <alignment horizontal="justify" vertical="top" wrapText="1"/>
      <protection locked="0"/>
    </xf>
    <xf numFmtId="0" fontId="2" fillId="0" borderId="0" xfId="3" applyBorder="1" applyAlignment="1" applyProtection="1">
      <alignment horizontal="justify" vertical="top" wrapText="1"/>
      <protection locked="0"/>
    </xf>
    <xf numFmtId="0" fontId="2" fillId="0" borderId="0" xfId="3" applyBorder="1" applyAlignment="1" applyProtection="1">
      <alignment horizontal="center" vertical="top" wrapText="1"/>
      <protection locked="0"/>
    </xf>
    <xf numFmtId="0" fontId="2" fillId="0" borderId="0" xfId="3" applyAlignment="1" applyProtection="1">
      <alignment horizontal="justify" vertical="top" wrapText="1"/>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2" fillId="0" borderId="0" xfId="3" applyFill="1" applyAlignment="1" applyProtection="1">
      <alignment horizontal="center" vertical="top" wrapText="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center"/>
    </xf>
    <xf numFmtId="0" fontId="5" fillId="0" borderId="9" xfId="3" applyFont="1" applyBorder="1" applyAlignment="1" applyProtection="1">
      <alignment horizontal="center"/>
    </xf>
    <xf numFmtId="0" fontId="5" fillId="0" borderId="62" xfId="3" applyFont="1" applyBorder="1" applyAlignment="1" applyProtection="1">
      <alignment horizontal="center"/>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8" fontId="2" fillId="0" borderId="0" xfId="3" applyNumberFormat="1" applyFill="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2" fillId="0" borderId="0" xfId="3" applyAlignment="1" applyProtection="1">
      <alignment horizontal="left" vertical="center"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2161" name="Object 1" hidden="1">
              <a:extLst>
                <a:ext uri="{63B3BB69-23CF-44E3-9099-C40C66FF867C}">
                  <a14:compatExt spid="_x0000_s92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0</xdr:row>
          <xdr:rowOff>0</xdr:rowOff>
        </xdr:from>
        <xdr:to>
          <xdr:col>0</xdr:col>
          <xdr:colOff>1847850</xdr:colOff>
          <xdr:row>4</xdr:row>
          <xdr:rowOff>38100</xdr:rowOff>
        </xdr:to>
        <xdr:sp macro="" textlink="">
          <xdr:nvSpPr>
            <xdr:cNvPr id="92162" name="Object 2" hidden="1">
              <a:extLst>
                <a:ext uri="{63B3BB69-23CF-44E3-9099-C40C66FF867C}">
                  <a14:compatExt spid="_x0000_s9216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4"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 name="Rectangle 4"/>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9" t="s">
        <v>474</v>
      </c>
      <c r="J1" s="2100"/>
      <c r="K1" s="2100"/>
      <c r="L1" s="2100"/>
      <c r="M1" s="2100"/>
      <c r="N1" s="2100"/>
      <c r="O1" s="2100"/>
      <c r="P1" s="2100"/>
      <c r="Q1" s="2100"/>
      <c r="R1" s="2100"/>
      <c r="S1" s="2100"/>
    </row>
    <row r="2" spans="1:28" ht="12" customHeight="1" x14ac:dyDescent="0.2">
      <c r="A2" s="202" t="s">
        <v>1968</v>
      </c>
      <c r="D2" s="203"/>
      <c r="I2" s="2101" t="s">
        <v>1155</v>
      </c>
      <c r="J2" s="2100"/>
      <c r="K2" s="2100"/>
      <c r="L2" s="2100"/>
      <c r="M2" s="2100"/>
      <c r="N2" s="2100"/>
      <c r="O2" s="2100"/>
      <c r="P2" s="2100"/>
      <c r="Q2" s="2100"/>
      <c r="R2" s="2100"/>
      <c r="S2" s="2100"/>
    </row>
    <row r="3" spans="1:28" ht="12" customHeight="1" x14ac:dyDescent="0.2">
      <c r="A3" s="1879" t="s">
        <v>1956</v>
      </c>
      <c r="B3" s="1880"/>
      <c r="C3" s="1880"/>
      <c r="D3" s="1881"/>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2080</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4" t="s">
        <v>2080</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33">
        <v>40031003026</v>
      </c>
      <c r="B13" s="2134"/>
      <c r="C13" s="2134"/>
      <c r="D13" s="2134"/>
      <c r="E13" s="2134"/>
      <c r="F13" s="2134"/>
      <c r="G13" s="2134"/>
      <c r="H13" s="2135"/>
      <c r="I13" s="185"/>
      <c r="J13" s="184"/>
      <c r="K13" s="182"/>
      <c r="L13" s="184"/>
      <c r="M13" s="184"/>
      <c r="N13" s="184"/>
      <c r="O13" s="184"/>
      <c r="P13" s="184"/>
      <c r="Q13" s="184"/>
      <c r="R13" s="184"/>
      <c r="S13" s="184"/>
      <c r="T13" s="2138" t="s">
        <v>2089</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7" t="s">
        <v>2081</v>
      </c>
      <c r="B15" s="2136"/>
      <c r="C15" s="2136"/>
      <c r="D15" s="2136"/>
      <c r="E15" s="2136"/>
      <c r="F15" s="2136"/>
      <c r="G15" s="2136"/>
      <c r="H15" s="2137"/>
      <c r="T15" s="2068" t="s">
        <v>2090</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2221</v>
      </c>
      <c r="B17" s="2094"/>
      <c r="C17" s="2094"/>
      <c r="D17" s="2094"/>
      <c r="E17" s="2094"/>
      <c r="F17" s="2094"/>
      <c r="G17" s="2094"/>
      <c r="H17" s="2119"/>
      <c r="T17" s="2147" t="s">
        <v>2091</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7" t="s">
        <v>785</v>
      </c>
      <c r="AA18" s="201"/>
    </row>
    <row r="19" spans="1:27" ht="13.5" customHeight="1" x14ac:dyDescent="0.2">
      <c r="A19" s="2087" t="s">
        <v>2082</v>
      </c>
      <c r="B19" s="2085"/>
      <c r="C19" s="2085"/>
      <c r="D19" s="2085"/>
      <c r="E19" s="2085"/>
      <c r="F19" s="2085"/>
      <c r="G19" s="2085"/>
      <c r="H19" s="2067"/>
      <c r="I19" s="184"/>
      <c r="J19" s="378"/>
      <c r="K19" s="195"/>
      <c r="L19" s="193"/>
      <c r="M19" s="659" t="s">
        <v>360</v>
      </c>
      <c r="P19" s="181"/>
      <c r="Q19" s="181"/>
      <c r="R19" s="181"/>
      <c r="S19" s="185"/>
      <c r="T19" s="2087" t="s">
        <v>2092</v>
      </c>
      <c r="U19" s="2066"/>
      <c r="V19" s="2066"/>
      <c r="W19" s="2067"/>
      <c r="X19" s="2084" t="s">
        <v>2039</v>
      </c>
      <c r="Y19" s="2146"/>
      <c r="Z19" s="2144">
        <v>62650</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65" t="s">
        <v>2083</v>
      </c>
      <c r="B21" s="2066"/>
      <c r="C21" s="2066"/>
      <c r="D21" s="2066"/>
      <c r="E21" s="2066"/>
      <c r="F21" s="2066"/>
      <c r="G21" s="2066"/>
      <c r="H21" s="2067"/>
      <c r="I21" s="2113" t="s">
        <v>786</v>
      </c>
      <c r="J21" s="2108"/>
      <c r="K21" s="2108"/>
      <c r="L21" s="2108"/>
      <c r="M21" s="2108"/>
      <c r="N21" s="2108"/>
      <c r="O21" s="2108"/>
      <c r="P21" s="2108"/>
      <c r="Q21" s="2108"/>
      <c r="R21" s="2108"/>
      <c r="S21" s="2114"/>
      <c r="T21" s="2093" t="s">
        <v>2093</v>
      </c>
      <c r="U21" s="2153"/>
      <c r="V21" s="2153"/>
      <c r="W21" s="2153"/>
      <c r="X21" s="2158" t="s">
        <v>2094</v>
      </c>
      <c r="Y21" s="2156"/>
      <c r="Z21" s="2156"/>
      <c r="AA21" s="2157"/>
    </row>
    <row r="22" spans="1:27" ht="13.5" customHeight="1" x14ac:dyDescent="0.2">
      <c r="A22" s="366" t="s">
        <v>628</v>
      </c>
      <c r="B22" s="279"/>
      <c r="C22" s="279"/>
      <c r="D22" s="279"/>
      <c r="E22" s="279"/>
      <c r="F22" s="279"/>
      <c r="G22" s="279"/>
      <c r="H22" s="280"/>
      <c r="I22" s="2115" t="s">
        <v>1806</v>
      </c>
      <c r="J22" s="2116"/>
      <c r="K22" s="2116"/>
      <c r="L22" s="2116"/>
      <c r="M22" s="2116"/>
      <c r="N22" s="2116"/>
      <c r="O22" s="2116"/>
      <c r="P22" s="2116"/>
      <c r="Q22" s="2116"/>
      <c r="R22" s="2116"/>
      <c r="S22" s="2117"/>
      <c r="T22" s="364" t="s">
        <v>2035</v>
      </c>
      <c r="U22" s="271"/>
      <c r="V22" s="342"/>
      <c r="W22" s="271"/>
      <c r="X22" s="1978" t="s">
        <v>1633</v>
      </c>
      <c r="Z22" s="200"/>
      <c r="AA22" s="201"/>
    </row>
    <row r="23" spans="1:27" ht="13.5" customHeight="1" x14ac:dyDescent="0.2">
      <c r="A23" s="2110" t="s">
        <v>2084</v>
      </c>
      <c r="B23" s="2111"/>
      <c r="C23" s="2111"/>
      <c r="D23" s="2111"/>
      <c r="E23" s="2111"/>
      <c r="F23" s="2111"/>
      <c r="G23" s="2111"/>
      <c r="H23" s="2112"/>
      <c r="T23" s="2093" t="s">
        <v>2095</v>
      </c>
      <c r="U23" s="2153"/>
      <c r="V23" s="2153"/>
      <c r="W23" s="2153"/>
      <c r="X23" s="2155">
        <v>42736</v>
      </c>
      <c r="Y23" s="2156"/>
      <c r="Z23" s="2156"/>
      <c r="AA23" s="2157"/>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62092</v>
      </c>
      <c r="B25" s="2066"/>
      <c r="C25" s="2066"/>
      <c r="D25" s="2066"/>
      <c r="E25" s="2066"/>
      <c r="F25" s="2066"/>
      <c r="G25" s="2066"/>
      <c r="H25" s="2067"/>
      <c r="I25" s="660"/>
      <c r="J25" s="204"/>
      <c r="K25" s="204"/>
      <c r="L25" s="204"/>
      <c r="M25" s="204"/>
      <c r="N25" s="204"/>
      <c r="O25" s="204"/>
      <c r="P25" s="204"/>
      <c r="Q25" s="204"/>
      <c r="R25" s="204"/>
      <c r="S25" s="205"/>
      <c r="T25" s="2150" t="s">
        <v>2096</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6" t="s">
        <v>2007</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2080</v>
      </c>
      <c r="K29" s="182" t="s">
        <v>675</v>
      </c>
      <c r="L29" s="391"/>
      <c r="M29" s="195" t="s">
        <v>106</v>
      </c>
      <c r="N29" s="186" t="s">
        <v>2045</v>
      </c>
      <c r="O29" s="186"/>
      <c r="P29" s="186"/>
      <c r="Q29" s="186"/>
      <c r="R29" s="186"/>
      <c r="S29" s="672"/>
      <c r="T29" s="56"/>
      <c r="U29" s="56"/>
      <c r="V29" s="56"/>
      <c r="W29" s="56"/>
      <c r="X29" s="56"/>
      <c r="Y29" s="56"/>
      <c r="Z29" s="56"/>
      <c r="AA29" s="1088"/>
    </row>
    <row r="30" spans="1:27" ht="13.5" customHeight="1" x14ac:dyDescent="0.2">
      <c r="A30" s="1805"/>
      <c r="B30" s="1092" t="s">
        <v>2080</v>
      </c>
      <c r="C30" s="673" t="s">
        <v>1385</v>
      </c>
      <c r="D30" s="182"/>
      <c r="E30" s="182"/>
      <c r="F30" s="1280"/>
      <c r="G30" s="661"/>
      <c r="H30" s="661"/>
      <c r="I30" s="274"/>
      <c r="J30" s="1764" t="s">
        <v>2080</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1764" t="s">
        <v>2080</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2080</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2085</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2086</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2087</v>
      </c>
      <c r="B42" s="2066"/>
      <c r="C42" s="2067"/>
      <c r="D42" s="2084" t="s">
        <v>2088</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14" sqref="L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2042</v>
      </c>
      <c r="C31" s="216" t="s">
        <v>1390</v>
      </c>
      <c r="D31" s="604"/>
      <c r="E31" s="606"/>
    </row>
    <row r="32" spans="1:5" x14ac:dyDescent="0.2">
      <c r="B32" s="604" t="s">
        <v>1296</v>
      </c>
      <c r="C32" s="216" t="s">
        <v>1390</v>
      </c>
      <c r="D32" s="605" t="s">
        <v>2043</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2044</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L14" sqref="L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2063"/>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71" t="s">
        <v>2046</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2080</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1865</v>
      </c>
      <c r="E51" s="27"/>
      <c r="F51" s="1612"/>
      <c r="G51" s="1787" t="s">
        <v>1864</v>
      </c>
      <c r="H51" s="2036"/>
      <c r="I51" s="9" t="s">
        <v>1914</v>
      </c>
    </row>
    <row r="52" spans="1:9" s="33" customFormat="1" x14ac:dyDescent="0.2">
      <c r="A52" s="30"/>
      <c r="B52" s="2061" t="s">
        <v>2080</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8" t="s">
        <v>2184</v>
      </c>
      <c r="C55" s="2179"/>
      <c r="D55" s="2179"/>
      <c r="E55" s="2179"/>
      <c r="F55" s="2179"/>
      <c r="G55" s="2179"/>
      <c r="H55" s="2180"/>
      <c r="I55" s="3"/>
    </row>
    <row r="56" spans="1:9" s="33" customFormat="1" x14ac:dyDescent="0.2">
      <c r="A56" s="1796"/>
      <c r="B56" s="2181"/>
      <c r="C56" s="2182"/>
      <c r="D56" s="2182"/>
      <c r="E56" s="2182"/>
      <c r="F56" s="2182"/>
      <c r="G56" s="2182"/>
      <c r="H56" s="2183"/>
      <c r="I56" s="3"/>
    </row>
    <row r="57" spans="1:9" s="33" customFormat="1" x14ac:dyDescent="0.2">
      <c r="A57" s="1796"/>
      <c r="B57" s="2181"/>
      <c r="C57" s="2182"/>
      <c r="D57" s="2182"/>
      <c r="E57" s="2182"/>
      <c r="F57" s="2182"/>
      <c r="G57" s="2182"/>
      <c r="H57" s="2183"/>
      <c r="I57" s="3"/>
    </row>
    <row r="58" spans="1:9" s="33" customFormat="1" x14ac:dyDescent="0.2">
      <c r="A58" s="1796"/>
      <c r="B58" s="2181"/>
      <c r="C58" s="2182"/>
      <c r="D58" s="2182"/>
      <c r="E58" s="2182"/>
      <c r="F58" s="2182"/>
      <c r="G58" s="2182"/>
      <c r="H58" s="2183"/>
      <c r="I58" s="3"/>
    </row>
    <row r="59" spans="1:9" s="33" customFormat="1" x14ac:dyDescent="0.2">
      <c r="A59" s="1796"/>
      <c r="B59" s="2181"/>
      <c r="C59" s="2182"/>
      <c r="D59" s="2182"/>
      <c r="E59" s="2182"/>
      <c r="F59" s="2182"/>
      <c r="G59" s="2182"/>
      <c r="H59" s="2183"/>
      <c r="I59" s="3"/>
    </row>
    <row r="60" spans="1:9" s="33" customFormat="1" x14ac:dyDescent="0.2">
      <c r="A60" s="1796"/>
      <c r="B60" s="2181"/>
      <c r="C60" s="2182"/>
      <c r="D60" s="2182"/>
      <c r="E60" s="2182"/>
      <c r="F60" s="2182"/>
      <c r="G60" s="2182"/>
      <c r="H60" s="2183"/>
      <c r="I60" s="3"/>
    </row>
    <row r="61" spans="1:9" s="33" customFormat="1" x14ac:dyDescent="0.2">
      <c r="A61" s="1796"/>
      <c r="B61" s="2181"/>
      <c r="C61" s="2182"/>
      <c r="D61" s="2182"/>
      <c r="E61" s="2182"/>
      <c r="F61" s="2182"/>
      <c r="G61" s="2182"/>
      <c r="H61" s="2183"/>
      <c r="I61" s="3"/>
    </row>
    <row r="62" spans="1:9" s="33" customFormat="1" x14ac:dyDescent="0.2">
      <c r="A62" s="1796"/>
      <c r="B62" s="2181"/>
      <c r="C62" s="2182"/>
      <c r="D62" s="2182"/>
      <c r="E62" s="2182"/>
      <c r="F62" s="2182"/>
      <c r="G62" s="2182"/>
      <c r="H62" s="2183"/>
      <c r="I62" s="3"/>
    </row>
    <row r="63" spans="1:9" s="33" customFormat="1" x14ac:dyDescent="0.2">
      <c r="A63" s="1796"/>
      <c r="B63" s="2181"/>
      <c r="C63" s="2182"/>
      <c r="D63" s="2182"/>
      <c r="E63" s="2182"/>
      <c r="F63" s="2182"/>
      <c r="G63" s="2182"/>
      <c r="H63" s="2183"/>
      <c r="I63" s="3"/>
    </row>
    <row r="64" spans="1:9" s="33" customFormat="1" x14ac:dyDescent="0.2">
      <c r="A64" s="1796"/>
      <c r="B64" s="2181"/>
      <c r="C64" s="2182"/>
      <c r="D64" s="2182"/>
      <c r="E64" s="2182"/>
      <c r="F64" s="2182"/>
      <c r="G64" s="2182"/>
      <c r="H64" s="2183"/>
      <c r="I64" s="3"/>
    </row>
    <row r="65" spans="1:9" s="33" customFormat="1" ht="9" customHeight="1" x14ac:dyDescent="0.2">
      <c r="A65" s="1797"/>
      <c r="B65" s="2184"/>
      <c r="C65" s="2185"/>
      <c r="D65" s="2185"/>
      <c r="E65" s="2185"/>
      <c r="F65" s="2185"/>
      <c r="G65" s="2185"/>
      <c r="H65" s="2186"/>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1" t="s">
        <v>1639</v>
      </c>
      <c r="B68" s="2174"/>
      <c r="C68" s="2174"/>
      <c r="D68" s="2174"/>
      <c r="E68" s="2175"/>
      <c r="F68" s="2175"/>
      <c r="G68" s="2175"/>
      <c r="H68" s="2175"/>
      <c r="I68" s="2175"/>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90" t="s">
        <v>1635</v>
      </c>
      <c r="B81" s="2190"/>
      <c r="C81" s="2190"/>
      <c r="D81" s="2191"/>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7"/>
      <c r="C100" s="2188"/>
      <c r="D100" s="2188"/>
      <c r="E100" s="2188"/>
      <c r="F100" s="2188"/>
      <c r="G100" s="2188"/>
      <c r="H100" s="2189"/>
      <c r="I100" s="1538"/>
    </row>
    <row r="101" spans="1:9" s="33" customFormat="1" ht="11.25" customHeight="1" x14ac:dyDescent="0.2">
      <c r="A101" s="1581"/>
      <c r="B101" s="2166"/>
      <c r="C101" s="2167"/>
      <c r="D101" s="2167"/>
      <c r="E101" s="2167"/>
      <c r="F101" s="2167"/>
      <c r="G101" s="2167"/>
      <c r="H101" s="2168"/>
      <c r="I101" s="1538"/>
    </row>
    <row r="102" spans="1:9" s="33" customFormat="1" ht="11.25" customHeight="1" x14ac:dyDescent="0.2">
      <c r="A102" s="1581"/>
      <c r="B102" s="2166"/>
      <c r="C102" s="2167"/>
      <c r="D102" s="2167"/>
      <c r="E102" s="2167"/>
      <c r="F102" s="2167"/>
      <c r="G102" s="2167"/>
      <c r="H102" s="2168"/>
      <c r="I102" s="1538"/>
    </row>
    <row r="103" spans="1:9" s="33" customFormat="1" x14ac:dyDescent="0.2">
      <c r="A103" s="1581"/>
      <c r="B103" s="2166"/>
      <c r="C103" s="2167"/>
      <c r="D103" s="2167"/>
      <c r="E103" s="2167"/>
      <c r="F103" s="2167"/>
      <c r="G103" s="2167"/>
      <c r="H103" s="2168"/>
      <c r="I103" s="1538"/>
    </row>
    <row r="104" spans="1:9" s="33" customFormat="1" ht="11.25" customHeight="1" x14ac:dyDescent="0.2">
      <c r="A104" s="1581"/>
      <c r="B104" s="2166"/>
      <c r="C104" s="2167"/>
      <c r="D104" s="2167"/>
      <c r="E104" s="2167"/>
      <c r="F104" s="2167"/>
      <c r="G104" s="2167"/>
      <c r="H104" s="2168"/>
      <c r="I104" s="1538"/>
    </row>
    <row r="105" spans="1:9" s="33" customFormat="1" ht="11.25" customHeight="1" x14ac:dyDescent="0.2">
      <c r="A105" s="1581"/>
      <c r="B105" s="2166"/>
      <c r="C105" s="2167"/>
      <c r="D105" s="2167"/>
      <c r="E105" s="2167"/>
      <c r="F105" s="2167"/>
      <c r="G105" s="2167"/>
      <c r="H105" s="2168"/>
      <c r="I105" s="1538"/>
    </row>
    <row r="106" spans="1:9" s="33" customFormat="1" ht="11.25" customHeight="1" x14ac:dyDescent="0.2">
      <c r="A106" s="1581"/>
      <c r="B106" s="2166"/>
      <c r="C106" s="2167"/>
      <c r="D106" s="2167"/>
      <c r="E106" s="2167"/>
      <c r="F106" s="2167"/>
      <c r="G106" s="2167"/>
      <c r="H106" s="2168"/>
      <c r="I106" s="1538"/>
    </row>
    <row r="107" spans="1:9" s="33" customFormat="1" ht="11.25" customHeight="1" x14ac:dyDescent="0.2">
      <c r="A107" s="1581"/>
      <c r="B107" s="2166"/>
      <c r="C107" s="2167"/>
      <c r="D107" s="2167"/>
      <c r="E107" s="2167"/>
      <c r="F107" s="2167"/>
      <c r="G107" s="2167"/>
      <c r="H107" s="2168"/>
      <c r="I107" s="1576"/>
    </row>
    <row r="108" spans="1:9" s="33" customFormat="1" ht="11.25" customHeight="1" x14ac:dyDescent="0.2">
      <c r="A108" s="1581"/>
      <c r="B108" s="2166"/>
      <c r="C108" s="2167"/>
      <c r="D108" s="2167"/>
      <c r="E108" s="2167"/>
      <c r="F108" s="2167"/>
      <c r="G108" s="2167"/>
      <c r="H108" s="2168"/>
      <c r="I108" s="1538"/>
    </row>
    <row r="109" spans="1:9" s="33" customFormat="1" ht="11.25" customHeight="1" x14ac:dyDescent="0.2">
      <c r="A109" s="1581"/>
      <c r="B109" s="2166"/>
      <c r="C109" s="2167"/>
      <c r="D109" s="2167"/>
      <c r="E109" s="2167"/>
      <c r="F109" s="2167"/>
      <c r="G109" s="2167"/>
      <c r="H109" s="2168"/>
      <c r="I109" s="1538"/>
    </row>
    <row r="110" spans="1:9" s="33" customFormat="1" ht="11.25" customHeight="1" x14ac:dyDescent="0.2">
      <c r="A110" s="1581"/>
      <c r="B110" s="2159"/>
      <c r="C110" s="2160"/>
      <c r="D110" s="2160"/>
      <c r="E110" s="2160"/>
      <c r="F110" s="2160"/>
      <c r="G110" s="2160"/>
      <c r="H110" s="216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2" t="s">
        <v>2089</v>
      </c>
      <c r="D112" s="216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3" t="s">
        <v>1648</v>
      </c>
      <c r="D115" s="2164"/>
      <c r="E115" s="2165"/>
      <c r="F115" s="2165"/>
      <c r="G115" s="2165"/>
      <c r="H115" s="216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4" sqref="L1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8">
        <v>65582149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7923246</v>
      </c>
      <c r="E16" s="100"/>
      <c r="F16" s="82">
        <f>SUM('Acct Summary 7-8'!C17,'Acct Summary 7-8'!D17,'Acct Summary 7-8'!F17)</f>
        <v>8145043</v>
      </c>
      <c r="G16" s="100"/>
      <c r="H16" s="82">
        <f>SUM(D16-F16)</f>
        <v>-221797</v>
      </c>
      <c r="I16" s="93"/>
      <c r="J16" s="82">
        <f>SUM('Acct Summary 7-8'!C81,'Acct Summary 7-8'!D81,'Acct Summary 7-8'!F81,'Acct Summary 7-8'!I81)</f>
        <v>1144700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9050336.5620000008</v>
      </c>
      <c r="I31" s="332"/>
      <c r="J31" s="93"/>
      <c r="K31" s="93"/>
      <c r="L31" s="93"/>
      <c r="M31" s="93"/>
    </row>
    <row r="32" spans="1:13" ht="13.35" customHeight="1" x14ac:dyDescent="0.2">
      <c r="B32" s="2062" t="s">
        <v>2185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1692947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14" sqref="L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1769</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Greene CUSD 3</v>
      </c>
      <c r="E7" s="136"/>
      <c r="G7" s="137"/>
      <c r="H7" s="138"/>
      <c r="I7" s="138"/>
      <c r="J7" s="138"/>
      <c r="K7" s="138"/>
      <c r="L7"/>
      <c r="M7"/>
      <c r="N7"/>
      <c r="O7"/>
      <c r="P7"/>
    </row>
    <row r="8" spans="1:18" ht="12.75" x14ac:dyDescent="0.2">
      <c r="A8"/>
      <c r="B8"/>
      <c r="C8" s="134" t="s">
        <v>1341</v>
      </c>
      <c r="D8" s="139">
        <f>COVER!A13</f>
        <v>40031003026</v>
      </c>
      <c r="E8" s="140"/>
      <c r="G8"/>
      <c r="H8"/>
      <c r="I8"/>
      <c r="J8"/>
      <c r="K8"/>
      <c r="L8"/>
      <c r="M8"/>
      <c r="N8"/>
      <c r="O8"/>
      <c r="P8"/>
    </row>
    <row r="9" spans="1:18" ht="12.75" x14ac:dyDescent="0.2">
      <c r="A9"/>
      <c r="B9"/>
      <c r="C9" s="134" t="s">
        <v>829</v>
      </c>
      <c r="D9" s="334" t="str">
        <f>COVER!A15</f>
        <v>Greene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1144700</v>
      </c>
      <c r="I12" s="1162"/>
      <c r="J12" s="1162"/>
      <c r="K12" s="1163">
        <f>TRUNC((H12/H13*100000),5)/100000</f>
        <v>0.14447361589999999</v>
      </c>
      <c r="L12" s="1164"/>
      <c r="M12" s="102" t="s">
        <v>1364</v>
      </c>
      <c r="N12" s="102"/>
      <c r="O12" s="1165">
        <v>0.35</v>
      </c>
      <c r="P12" s="154"/>
      <c r="Q12" s="154"/>
    </row>
    <row r="13" spans="1:18" s="156" customFormat="1" ht="11.25" x14ac:dyDescent="0.2">
      <c r="A13" s="154"/>
      <c r="B13" s="1159"/>
      <c r="C13" s="2209" t="s">
        <v>1640</v>
      </c>
      <c r="D13" s="2210"/>
      <c r="E13" s="154"/>
      <c r="F13" s="326" t="s">
        <v>930</v>
      </c>
      <c r="G13" s="1160"/>
      <c r="H13" s="1161">
        <f>SUM('Acct Summary 7-8'!C8+'Acct Summary 7-8'!D8+'Acct Summary 7-8'!F8+'Acct Summary 7-8'!I8)+H14</f>
        <v>7923246</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8145043</v>
      </c>
      <c r="I17" s="1162"/>
      <c r="J17" s="1168"/>
      <c r="K17" s="1163">
        <f>TRUNC((H17/H18*100000),5)/100000</f>
        <v>1.0279931987000002</v>
      </c>
      <c r="L17" s="1164"/>
      <c r="M17" s="1124" t="s">
        <v>1392</v>
      </c>
      <c r="O17" s="1169" t="str">
        <f>IF(AND(O16="2", J20 &gt; 2),"1",IF(AND(O16 = "1", J20 &gt; 2),"2",IF(AND(O16="1", J20 &gt;1),"1","0")))</f>
        <v>0</v>
      </c>
      <c r="P17" s="154"/>
    </row>
    <row r="18" spans="1:18" s="156" customFormat="1" ht="11.25" x14ac:dyDescent="0.2">
      <c r="A18" s="154"/>
      <c r="B18" s="1159"/>
      <c r="C18" s="2209" t="s">
        <v>1632</v>
      </c>
      <c r="D18" s="2210"/>
      <c r="E18" s="154"/>
      <c r="F18" s="1147" t="s">
        <v>931</v>
      </c>
      <c r="G18" s="1160"/>
      <c r="H18" s="1161">
        <f>SUM('Acct Summary 7-8'!C8+'Acct Summary 7-8'!D8+'Acct Summary 7-8'!F8+'Acct Summary 7-8'!I8)+H19</f>
        <v>7923246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1.5887293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6" t="s">
        <v>1768</v>
      </c>
      <c r="D24" s="2206"/>
      <c r="E24" s="154"/>
      <c r="F24" s="154" t="s">
        <v>524</v>
      </c>
      <c r="G24" s="1160"/>
      <c r="H24" s="1161">
        <f>SUM('Assets-Liab 5-6'!C4+'Assets-Liab 5-6'!D4+'Assets-Liab 5-6'!F4+'Assets-Liab 5-6'!I4+'Assets-Liab 5-6'!C5+'Assets-Liab 5-6'!D5+'Assets-Liab 5-6'!F5+'Assets-Liab 5-6'!I5)</f>
        <v>1144700</v>
      </c>
      <c r="I24" s="684"/>
      <c r="J24" s="684"/>
      <c r="K24" s="1172">
        <f>TRUNC(((H24/H25*100000)/100000),2)</f>
        <v>50.59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22625.119439999999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1415918.5969100001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1692947</v>
      </c>
      <c r="I32" s="1170"/>
      <c r="J32" s="1170"/>
      <c r="K32" s="1172">
        <f>TRUNC(100-((((H32/H33*100))*100)/100),2)</f>
        <v>81.290000000000006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9050336.5620000008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4" activePane="bottomLeft" state="frozen"/>
      <selection activeCell="L14" sqref="L14"/>
      <selection pane="bottomLeft" activeCell="L14" sqref="L1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298358</v>
      </c>
      <c r="D4" s="412">
        <v>53973</v>
      </c>
      <c r="E4" s="412">
        <v>46781</v>
      </c>
      <c r="F4" s="412">
        <v>86995</v>
      </c>
      <c r="G4" s="412">
        <v>247838</v>
      </c>
      <c r="H4" s="412">
        <v>67462</v>
      </c>
      <c r="I4" s="412">
        <v>705374</v>
      </c>
      <c r="J4" s="436">
        <v>394580</v>
      </c>
      <c r="K4" s="412">
        <v>132519</v>
      </c>
      <c r="L4" s="412">
        <v>183065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6000</v>
      </c>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298358</v>
      </c>
      <c r="D13" s="689">
        <f t="shared" ref="D13:L13" si="0">SUM(D4:D12)</f>
        <v>53973</v>
      </c>
      <c r="E13" s="689">
        <f t="shared" si="0"/>
        <v>46781</v>
      </c>
      <c r="F13" s="689">
        <f t="shared" si="0"/>
        <v>92995</v>
      </c>
      <c r="G13" s="689">
        <f t="shared" si="0"/>
        <v>247838</v>
      </c>
      <c r="H13" s="689">
        <f t="shared" si="0"/>
        <v>67462</v>
      </c>
      <c r="I13" s="689">
        <f t="shared" si="0"/>
        <v>705374</v>
      </c>
      <c r="J13" s="689">
        <f t="shared" si="0"/>
        <v>394580</v>
      </c>
      <c r="K13" s="689">
        <f t="shared" si="0"/>
        <v>132519</v>
      </c>
      <c r="L13" s="689">
        <f t="shared" si="0"/>
        <v>183065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159671</v>
      </c>
      <c r="N16" s="719"/>
    </row>
    <row r="17" spans="1:14" s="704" customFormat="1" ht="12.75" customHeight="1" x14ac:dyDescent="0.2">
      <c r="A17" s="718" t="s">
        <v>1753</v>
      </c>
      <c r="B17" s="542">
        <v>230</v>
      </c>
      <c r="C17" s="507"/>
      <c r="D17" s="507"/>
      <c r="E17" s="507"/>
      <c r="F17" s="507"/>
      <c r="G17" s="507"/>
      <c r="H17" s="507"/>
      <c r="I17" s="507"/>
      <c r="J17" s="507"/>
      <c r="K17" s="507"/>
      <c r="L17" s="507"/>
      <c r="M17" s="436">
        <v>13818268</v>
      </c>
      <c r="N17" s="719"/>
    </row>
    <row r="18" spans="1:14" s="704" customFormat="1" ht="12.75" customHeight="1" x14ac:dyDescent="0.2">
      <c r="A18" s="718" t="s">
        <v>1754</v>
      </c>
      <c r="B18" s="542">
        <v>240</v>
      </c>
      <c r="C18" s="507"/>
      <c r="D18" s="507"/>
      <c r="E18" s="507"/>
      <c r="F18" s="507"/>
      <c r="G18" s="507"/>
      <c r="H18" s="507"/>
      <c r="I18" s="507"/>
      <c r="J18" s="507"/>
      <c r="K18" s="507"/>
      <c r="L18" s="507"/>
      <c r="M18" s="436">
        <v>277718</v>
      </c>
      <c r="N18" s="719"/>
    </row>
    <row r="19" spans="1:14" s="704" customFormat="1" ht="12.75" customHeight="1" x14ac:dyDescent="0.2">
      <c r="A19" s="718" t="s">
        <v>1755</v>
      </c>
      <c r="B19" s="542">
        <v>250</v>
      </c>
      <c r="C19" s="507"/>
      <c r="D19" s="507"/>
      <c r="E19" s="507"/>
      <c r="F19" s="507"/>
      <c r="G19" s="507"/>
      <c r="H19" s="507"/>
      <c r="I19" s="507"/>
      <c r="J19" s="507"/>
      <c r="K19" s="507"/>
      <c r="L19" s="507"/>
      <c r="M19" s="436">
        <v>4093287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46781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1646166</v>
      </c>
    </row>
    <row r="23" spans="1:14" ht="13.5" customHeight="1" thickBot="1" x14ac:dyDescent="0.25">
      <c r="A23" s="464" t="s">
        <v>748</v>
      </c>
      <c r="B23" s="724"/>
      <c r="C23" s="433"/>
      <c r="D23" s="433"/>
      <c r="E23" s="433"/>
      <c r="F23" s="433"/>
      <c r="G23" s="433"/>
      <c r="H23" s="433"/>
      <c r="I23" s="433"/>
      <c r="J23" s="433"/>
      <c r="K23" s="433"/>
      <c r="L23" s="433"/>
      <c r="M23" s="693">
        <f>SUM(M15:M22)</f>
        <v>18348944</v>
      </c>
      <c r="N23" s="693">
        <f>SUM(N21:N22)</f>
        <v>1692947</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6000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183065</v>
      </c>
      <c r="M33" s="433"/>
      <c r="N33" s="482"/>
    </row>
    <row r="34" spans="1:14" ht="13.5" customHeight="1" thickBot="1" x14ac:dyDescent="0.25">
      <c r="A34" s="1076" t="s">
        <v>759</v>
      </c>
      <c r="B34" s="725"/>
      <c r="C34" s="1099">
        <f>SUM(C25:C33)</f>
        <v>6000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183065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1692947</v>
      </c>
    </row>
    <row r="37" spans="1:14" ht="13.5" thickBot="1" x14ac:dyDescent="0.25">
      <c r="A37" s="464" t="s">
        <v>758</v>
      </c>
      <c r="B37" s="724"/>
      <c r="C37" s="507"/>
      <c r="D37" s="507"/>
      <c r="E37" s="507"/>
      <c r="F37" s="507"/>
      <c r="G37" s="507"/>
      <c r="H37" s="507"/>
      <c r="I37" s="507"/>
      <c r="J37" s="507"/>
      <c r="K37" s="507"/>
      <c r="L37" s="514"/>
      <c r="M37" s="433"/>
      <c r="N37" s="693">
        <f>SUM(N36:N36)</f>
        <v>1692947</v>
      </c>
    </row>
    <row r="38" spans="1:14" customFormat="1" ht="13.5" customHeight="1" thickTop="1" x14ac:dyDescent="0.2">
      <c r="A38" s="628" t="s">
        <v>496</v>
      </c>
      <c r="B38" s="542">
        <v>714</v>
      </c>
      <c r="C38" s="727">
        <v>92517</v>
      </c>
      <c r="D38" s="727"/>
      <c r="E38" s="727"/>
      <c r="F38" s="727"/>
      <c r="G38" s="727">
        <v>115458</v>
      </c>
      <c r="H38" s="727">
        <v>67462</v>
      </c>
      <c r="I38" s="727"/>
      <c r="J38" s="726"/>
      <c r="K38" s="727"/>
      <c r="L38" s="1100"/>
      <c r="M38" s="694"/>
      <c r="N38" s="694"/>
    </row>
    <row r="39" spans="1:14" customFormat="1" ht="13.5" customHeight="1" x14ac:dyDescent="0.2">
      <c r="A39" s="628" t="s">
        <v>405</v>
      </c>
      <c r="B39" s="542">
        <v>730</v>
      </c>
      <c r="C39" s="727">
        <v>199841</v>
      </c>
      <c r="D39" s="727">
        <v>53973</v>
      </c>
      <c r="E39" s="727">
        <v>46781</v>
      </c>
      <c r="F39" s="727">
        <v>92995</v>
      </c>
      <c r="G39" s="727">
        <v>132380</v>
      </c>
      <c r="H39" s="727"/>
      <c r="I39" s="727">
        <v>705374</v>
      </c>
      <c r="J39" s="726">
        <v>394580</v>
      </c>
      <c r="K39" s="727">
        <v>132519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18348944</v>
      </c>
      <c r="N40" s="694"/>
    </row>
    <row r="41" spans="1:14" ht="13.5" customHeight="1" thickBot="1" x14ac:dyDescent="0.25">
      <c r="A41" s="464" t="s">
        <v>760</v>
      </c>
      <c r="B41" s="455"/>
      <c r="C41" s="485">
        <f>(SUM(C34,C37,C38,C39))</f>
        <v>298358</v>
      </c>
      <c r="D41" s="485">
        <f t="shared" ref="D41:L41" si="2">SUM(D34,D37,D38:D39)</f>
        <v>53973</v>
      </c>
      <c r="E41" s="485">
        <f t="shared" si="2"/>
        <v>46781</v>
      </c>
      <c r="F41" s="485">
        <f t="shared" si="2"/>
        <v>92995</v>
      </c>
      <c r="G41" s="485">
        <f t="shared" si="2"/>
        <v>247838</v>
      </c>
      <c r="H41" s="485">
        <f t="shared" si="2"/>
        <v>67462</v>
      </c>
      <c r="I41" s="485">
        <f t="shared" si="2"/>
        <v>705374</v>
      </c>
      <c r="J41" s="485">
        <f t="shared" si="2"/>
        <v>394580</v>
      </c>
      <c r="K41" s="485">
        <f t="shared" si="2"/>
        <v>132519</v>
      </c>
      <c r="L41" s="485">
        <f t="shared" si="2"/>
        <v>183065</v>
      </c>
      <c r="M41" s="485">
        <f>SUM(M40)</f>
        <v>18348944</v>
      </c>
      <c r="N41" s="485">
        <f>SUM(N37)</f>
        <v>1692947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L14" sqref="L14"/>
      <selection pane="bottomLeft" activeCell="L14" sqref="L1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2">
        <v>1000</v>
      </c>
      <c r="C4" s="695">
        <f>'Revenues 9-14'!C109</f>
        <v>1595807</v>
      </c>
      <c r="D4" s="695">
        <f>'Revenues 9-14'!D109</f>
        <v>342006</v>
      </c>
      <c r="E4" s="695">
        <f>'Revenues 9-14'!E109</f>
        <v>345390</v>
      </c>
      <c r="F4" s="695">
        <f>'Revenues 9-14'!F109</f>
        <v>155326</v>
      </c>
      <c r="G4" s="695">
        <f>'Revenues 9-14'!G109</f>
        <v>338286</v>
      </c>
      <c r="H4" s="695">
        <f>'Revenues 9-14'!H109</f>
        <v>160448</v>
      </c>
      <c r="I4" s="695">
        <f>'Revenues 9-14'!I109</f>
        <v>31997</v>
      </c>
      <c r="J4" s="695">
        <f>'Revenues 9-14'!J109</f>
        <v>259328</v>
      </c>
      <c r="K4" s="695">
        <f>'Revenues 9-14'!K109</f>
        <v>31864</v>
      </c>
      <c r="L4" s="39"/>
    </row>
    <row r="5" spans="1:13" ht="22.5" x14ac:dyDescent="0.2">
      <c r="A5" s="733" t="s">
        <v>1989</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3">
        <v>3000</v>
      </c>
      <c r="C6" s="696">
        <f>'Revenues 9-14'!C173</f>
        <v>4443229</v>
      </c>
      <c r="D6" s="696">
        <f>'Revenues 9-14'!D173</f>
        <v>0</v>
      </c>
      <c r="E6" s="696">
        <f>'Revenues 9-14'!E173</f>
        <v>0</v>
      </c>
      <c r="F6" s="696">
        <f>'Revenues 9-14'!F173</f>
        <v>303351</v>
      </c>
      <c r="G6" s="696">
        <f>'Revenues 9-14'!G173</f>
        <v>30870</v>
      </c>
      <c r="H6" s="696">
        <f>'Revenues 9-14'!H173</f>
        <v>0</v>
      </c>
      <c r="I6" s="696">
        <f>'Revenues 9-14'!I173</f>
        <v>0</v>
      </c>
      <c r="J6" s="696">
        <f>'Revenues 9-14'!J173</f>
        <v>0</v>
      </c>
      <c r="K6" s="696">
        <f>'Revenues 9-14'!K173</f>
        <v>0</v>
      </c>
      <c r="L6" s="39"/>
      <c r="M6" s="222"/>
    </row>
    <row r="7" spans="1:13" x14ac:dyDescent="0.2">
      <c r="A7" s="734" t="s">
        <v>1991</v>
      </c>
      <c r="B7" s="293">
        <v>4000</v>
      </c>
      <c r="C7" s="696">
        <f>'Revenues 9-14'!C274</f>
        <v>1045530</v>
      </c>
      <c r="D7" s="696">
        <f>'Revenues 9-14'!D274</f>
        <v>0</v>
      </c>
      <c r="E7" s="696">
        <f>'Revenues 9-14'!E274</f>
        <v>16228</v>
      </c>
      <c r="F7" s="696">
        <f>'Revenues 9-14'!F274</f>
        <v>6000</v>
      </c>
      <c r="G7" s="696">
        <f>'Revenues 9-14'!G274</f>
        <v>3725</v>
      </c>
      <c r="H7" s="696">
        <f>'Revenues 9-14'!H274</f>
        <v>0</v>
      </c>
      <c r="I7" s="696">
        <f>'Revenues 9-14'!I274</f>
        <v>0</v>
      </c>
      <c r="J7" s="696">
        <f>'Revenues 9-14'!J274</f>
        <v>0</v>
      </c>
      <c r="K7" s="696">
        <f>'Revenues 9-14'!K274</f>
        <v>0</v>
      </c>
      <c r="L7" s="39"/>
      <c r="M7" s="222"/>
    </row>
    <row r="8" spans="1:13" ht="13.5" thickBot="1" x14ac:dyDescent="0.25">
      <c r="A8" s="464" t="s">
        <v>1393</v>
      </c>
      <c r="B8" s="457"/>
      <c r="C8" s="485">
        <f>SUM(C4:C7)</f>
        <v>7084566</v>
      </c>
      <c r="D8" s="485">
        <f t="shared" ref="D8:K8" si="0">SUM(D4:D7)</f>
        <v>342006</v>
      </c>
      <c r="E8" s="485">
        <f t="shared" si="0"/>
        <v>361618</v>
      </c>
      <c r="F8" s="485">
        <f t="shared" si="0"/>
        <v>464677</v>
      </c>
      <c r="G8" s="485">
        <f t="shared" si="0"/>
        <v>372881</v>
      </c>
      <c r="H8" s="485">
        <f t="shared" si="0"/>
        <v>160448</v>
      </c>
      <c r="I8" s="485">
        <f t="shared" si="0"/>
        <v>31997</v>
      </c>
      <c r="J8" s="485">
        <f t="shared" si="0"/>
        <v>259328</v>
      </c>
      <c r="K8" s="485">
        <f t="shared" si="0"/>
        <v>31864</v>
      </c>
      <c r="L8" s="39"/>
    </row>
    <row r="9" spans="1:13" ht="15" thickTop="1" x14ac:dyDescent="0.2">
      <c r="A9" s="1019" t="s">
        <v>348</v>
      </c>
      <c r="B9" s="456">
        <v>3998</v>
      </c>
      <c r="C9" s="418">
        <v>1681704</v>
      </c>
      <c r="D9" s="489"/>
      <c r="E9" s="418"/>
      <c r="F9" s="418"/>
      <c r="G9" s="700"/>
      <c r="H9" s="418"/>
      <c r="I9" s="494" t="s">
        <v>1390</v>
      </c>
      <c r="J9" s="435"/>
      <c r="K9" s="418"/>
      <c r="L9" s="39"/>
    </row>
    <row r="10" spans="1:13" s="48" customFormat="1" ht="13.5" thickBot="1" x14ac:dyDescent="0.25">
      <c r="A10" s="464" t="s">
        <v>1394</v>
      </c>
      <c r="B10" s="457"/>
      <c r="C10" s="485">
        <f>SUM(C8:C9)</f>
        <v>8766270</v>
      </c>
      <c r="D10" s="485">
        <f t="shared" ref="D10:K10" si="1">SUM(D8:D9)</f>
        <v>342006</v>
      </c>
      <c r="E10" s="485">
        <f t="shared" si="1"/>
        <v>361618</v>
      </c>
      <c r="F10" s="485">
        <f t="shared" si="1"/>
        <v>464677</v>
      </c>
      <c r="G10" s="485">
        <f t="shared" si="1"/>
        <v>372881</v>
      </c>
      <c r="H10" s="485">
        <f t="shared" si="1"/>
        <v>160448</v>
      </c>
      <c r="I10" s="485">
        <f t="shared" si="1"/>
        <v>31997</v>
      </c>
      <c r="J10" s="485">
        <f t="shared" si="1"/>
        <v>259328</v>
      </c>
      <c r="K10" s="485">
        <f t="shared" si="1"/>
        <v>31864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4470728</v>
      </c>
      <c r="D12" s="498" t="s">
        <v>1390</v>
      </c>
      <c r="E12" s="433" t="s">
        <v>1390</v>
      </c>
      <c r="F12" s="433" t="s">
        <v>1390</v>
      </c>
      <c r="G12" s="695">
        <f>'Expenditures 15-22'!K223</f>
        <v>134746</v>
      </c>
      <c r="H12" s="431"/>
      <c r="I12" s="433" t="s">
        <v>1390</v>
      </c>
      <c r="J12" s="433" t="s">
        <v>1390</v>
      </c>
      <c r="K12" s="431" t="s">
        <v>1390</v>
      </c>
      <c r="L12" s="39"/>
    </row>
    <row r="13" spans="1:13" x14ac:dyDescent="0.2">
      <c r="A13" s="734" t="s">
        <v>536</v>
      </c>
      <c r="B13" s="293">
        <v>2000</v>
      </c>
      <c r="C13" s="696">
        <f>'Expenditures 15-22'!K74</f>
        <v>2132219</v>
      </c>
      <c r="D13" s="696">
        <f>'Expenditures 15-22'!K129</f>
        <v>350664</v>
      </c>
      <c r="E13" s="482" t="s">
        <v>1390</v>
      </c>
      <c r="F13" s="696">
        <f>'Expenditures 15-22'!K178</f>
        <v>581628</v>
      </c>
      <c r="G13" s="696">
        <f>'Expenditures 15-22'!K273</f>
        <v>206228</v>
      </c>
      <c r="H13" s="696">
        <f>'Expenditures 15-22'!K296</f>
        <v>92999</v>
      </c>
      <c r="I13" s="433" t="s">
        <v>1390</v>
      </c>
      <c r="J13" s="749">
        <f>'Expenditures 15-22'!K323</f>
        <v>290939</v>
      </c>
      <c r="K13" s="701">
        <f>'Expenditures 15-22'!K341</f>
        <v>23269</v>
      </c>
      <c r="L13" s="39"/>
    </row>
    <row r="14" spans="1:13" x14ac:dyDescent="0.2">
      <c r="A14" s="734" t="s">
        <v>528</v>
      </c>
      <c r="B14" s="293">
        <v>3000</v>
      </c>
      <c r="C14" s="696">
        <f>'Expenditures 15-22'!K75</f>
        <v>118997</v>
      </c>
      <c r="D14" s="696">
        <f>'Expenditures 15-22'!K130</f>
        <v>0</v>
      </c>
      <c r="E14" s="498" t="s">
        <v>1390</v>
      </c>
      <c r="F14" s="696">
        <f>'Expenditures 15-22'!K179</f>
        <v>0</v>
      </c>
      <c r="G14" s="696">
        <f>'Expenditures 15-22'!K274</f>
        <v>15752</v>
      </c>
      <c r="H14" s="490"/>
      <c r="I14" s="433" t="s">
        <v>1390</v>
      </c>
      <c r="J14" s="433" t="s">
        <v>1390</v>
      </c>
      <c r="K14" s="490" t="s">
        <v>1390</v>
      </c>
      <c r="L14" s="39"/>
    </row>
    <row r="15" spans="1:13" x14ac:dyDescent="0.2">
      <c r="A15" s="734" t="s">
        <v>114</v>
      </c>
      <c r="B15" s="293">
        <v>4000</v>
      </c>
      <c r="C15" s="696">
        <f>'Expenditures 15-22'!K102</f>
        <v>490807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394318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7212751</v>
      </c>
      <c r="D17" s="485">
        <f t="shared" si="2"/>
        <v>350664</v>
      </c>
      <c r="E17" s="485">
        <f t="shared" si="2"/>
        <v>394318</v>
      </c>
      <c r="F17" s="485">
        <f t="shared" si="2"/>
        <v>581628</v>
      </c>
      <c r="G17" s="485">
        <f t="shared" si="2"/>
        <v>356726</v>
      </c>
      <c r="H17" s="485">
        <f t="shared" si="2"/>
        <v>92999</v>
      </c>
      <c r="I17" s="433"/>
      <c r="J17" s="485">
        <f>SUM(J12:J16)</f>
        <v>290939</v>
      </c>
      <c r="K17" s="485">
        <f>SUM(K12:K16)</f>
        <v>23269</v>
      </c>
      <c r="L17" s="39"/>
    </row>
    <row r="18" spans="1:12" ht="15" customHeight="1" thickTop="1" x14ac:dyDescent="0.2">
      <c r="A18" s="1020" t="s">
        <v>1322</v>
      </c>
      <c r="B18" s="258">
        <v>4180</v>
      </c>
      <c r="C18" s="695">
        <f t="shared" ref="C18:H18" si="3">C9</f>
        <v>1681704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8894455</v>
      </c>
      <c r="D19" s="485">
        <f t="shared" si="4"/>
        <v>350664</v>
      </c>
      <c r="E19" s="485">
        <f t="shared" si="4"/>
        <v>394318</v>
      </c>
      <c r="F19" s="485">
        <f t="shared" si="4"/>
        <v>581628</v>
      </c>
      <c r="G19" s="485">
        <f t="shared" si="4"/>
        <v>356726</v>
      </c>
      <c r="H19" s="485">
        <f t="shared" si="4"/>
        <v>92999</v>
      </c>
      <c r="I19" s="433"/>
      <c r="J19" s="485">
        <f>SUM(J17:J18)</f>
        <v>290939</v>
      </c>
      <c r="K19" s="485">
        <f>SUM(K17:K18)</f>
        <v>23269</v>
      </c>
      <c r="L19" s="39"/>
    </row>
    <row r="20" spans="1:12" ht="27" thickTop="1" thickBot="1" x14ac:dyDescent="0.25">
      <c r="A20" s="458" t="s">
        <v>1323</v>
      </c>
      <c r="B20" s="459"/>
      <c r="C20" s="1018">
        <f>C8-C17</f>
        <v>-128185</v>
      </c>
      <c r="D20" s="1018">
        <f t="shared" ref="D20:K20" si="5">D8-D17</f>
        <v>-8658</v>
      </c>
      <c r="E20" s="1018">
        <f t="shared" si="5"/>
        <v>-32700</v>
      </c>
      <c r="F20" s="1018">
        <f t="shared" si="5"/>
        <v>-116951</v>
      </c>
      <c r="G20" s="1018">
        <f t="shared" si="5"/>
        <v>16155</v>
      </c>
      <c r="H20" s="1018">
        <f t="shared" si="5"/>
        <v>67449</v>
      </c>
      <c r="I20" s="1018">
        <f t="shared" si="5"/>
        <v>31997</v>
      </c>
      <c r="J20" s="1018">
        <f t="shared" si="5"/>
        <v>-31611</v>
      </c>
      <c r="K20" s="1018">
        <f t="shared" si="5"/>
        <v>8595</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430000</v>
      </c>
      <c r="J33" s="436"/>
      <c r="K33" s="436"/>
      <c r="L33" s="504"/>
    </row>
    <row r="34" spans="1:12" s="704" customFormat="1" x14ac:dyDescent="0.2">
      <c r="A34" s="1022" t="s">
        <v>1182</v>
      </c>
      <c r="B34" s="707">
        <v>7220</v>
      </c>
      <c r="C34" s="436"/>
      <c r="D34" s="436"/>
      <c r="E34" s="436">
        <v>28310</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59947</v>
      </c>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28310</v>
      </c>
      <c r="F44" s="692">
        <f t="shared" si="6"/>
        <v>59947</v>
      </c>
      <c r="G44" s="692">
        <f t="shared" si="6"/>
        <v>0</v>
      </c>
      <c r="H44" s="692">
        <f t="shared" si="6"/>
        <v>0</v>
      </c>
      <c r="I44" s="692">
        <f t="shared" si="6"/>
        <v>430000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28310</v>
      </c>
      <c r="F77" s="444">
        <f t="shared" si="8"/>
        <v>59947</v>
      </c>
      <c r="G77" s="444">
        <f t="shared" si="8"/>
        <v>0</v>
      </c>
      <c r="H77" s="444">
        <f t="shared" si="8"/>
        <v>0</v>
      </c>
      <c r="I77" s="444">
        <f t="shared" si="8"/>
        <v>430000</v>
      </c>
      <c r="J77" s="444">
        <f t="shared" si="8"/>
        <v>0</v>
      </c>
      <c r="K77" s="444">
        <f t="shared" si="8"/>
        <v>0</v>
      </c>
      <c r="L77" s="39"/>
    </row>
    <row r="78" spans="1:12" ht="29.25" customHeight="1" thickTop="1" thickBot="1" x14ac:dyDescent="0.25">
      <c r="A78" s="2216" t="s">
        <v>700</v>
      </c>
      <c r="B78" s="2217"/>
      <c r="C78" s="443">
        <f t="shared" ref="C78:K78" si="9">C20+C77</f>
        <v>-128185</v>
      </c>
      <c r="D78" s="443">
        <f t="shared" si="9"/>
        <v>-8658</v>
      </c>
      <c r="E78" s="443">
        <f t="shared" si="9"/>
        <v>-4390</v>
      </c>
      <c r="F78" s="443">
        <f t="shared" si="9"/>
        <v>-57004</v>
      </c>
      <c r="G78" s="443">
        <f t="shared" si="9"/>
        <v>16155</v>
      </c>
      <c r="H78" s="443">
        <f t="shared" si="9"/>
        <v>67449</v>
      </c>
      <c r="I78" s="443">
        <f t="shared" si="9"/>
        <v>461997</v>
      </c>
      <c r="J78" s="443">
        <f t="shared" si="9"/>
        <v>-31611</v>
      </c>
      <c r="K78" s="443">
        <f t="shared" si="9"/>
        <v>8595</v>
      </c>
      <c r="L78" s="505"/>
    </row>
    <row r="79" spans="1:12" ht="13.5" thickTop="1" x14ac:dyDescent="0.2">
      <c r="A79" s="820" t="s">
        <v>1931</v>
      </c>
      <c r="B79" s="460"/>
      <c r="C79" s="435">
        <v>420543</v>
      </c>
      <c r="D79" s="703">
        <v>62631</v>
      </c>
      <c r="E79" s="703">
        <v>51171</v>
      </c>
      <c r="F79" s="703">
        <v>149999</v>
      </c>
      <c r="G79" s="703">
        <v>231683</v>
      </c>
      <c r="H79" s="703">
        <v>13</v>
      </c>
      <c r="I79" s="703">
        <v>243377</v>
      </c>
      <c r="J79" s="703">
        <v>426191</v>
      </c>
      <c r="K79" s="703">
        <v>123924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292358</v>
      </c>
      <c r="D81" s="485">
        <f>SUM(D78:D80)</f>
        <v>53973</v>
      </c>
      <c r="E81" s="485">
        <f t="shared" ref="E81:K81" si="10">SUM(E78:E80)</f>
        <v>46781</v>
      </c>
      <c r="F81" s="485">
        <f t="shared" si="10"/>
        <v>92995</v>
      </c>
      <c r="G81" s="485">
        <f t="shared" si="10"/>
        <v>247838</v>
      </c>
      <c r="H81" s="485">
        <f t="shared" si="10"/>
        <v>67462</v>
      </c>
      <c r="I81" s="485">
        <f t="shared" si="10"/>
        <v>705374</v>
      </c>
      <c r="J81" s="485">
        <f t="shared" si="10"/>
        <v>394580</v>
      </c>
      <c r="K81" s="485">
        <f t="shared" si="10"/>
        <v>132519</v>
      </c>
      <c r="L81" s="39"/>
    </row>
    <row r="82" spans="1:12" ht="0.75" customHeight="1" thickTop="1" thickBot="1" x14ac:dyDescent="0.25">
      <c r="A82" s="632" t="s">
        <v>406</v>
      </c>
      <c r="B82" s="630"/>
      <c r="C82" s="1136">
        <f>(C81-C79)</f>
        <v>-128185</v>
      </c>
      <c r="D82" s="1136">
        <f t="shared" ref="D82:K82" si="11">(D81-D79)</f>
        <v>-8658</v>
      </c>
      <c r="E82" s="1136">
        <f t="shared" si="11"/>
        <v>-4390</v>
      </c>
      <c r="F82" s="1136">
        <f t="shared" si="11"/>
        <v>-57004</v>
      </c>
      <c r="G82" s="1136">
        <f t="shared" si="11"/>
        <v>16155</v>
      </c>
      <c r="H82" s="1136">
        <f t="shared" si="11"/>
        <v>67449</v>
      </c>
      <c r="I82" s="1136">
        <f t="shared" si="11"/>
        <v>461997</v>
      </c>
      <c r="J82" s="1136">
        <f t="shared" si="11"/>
        <v>-31611</v>
      </c>
      <c r="K82" s="1136">
        <f t="shared" si="11"/>
        <v>8595</v>
      </c>
    </row>
    <row r="83" spans="1:12" ht="14.25" hidden="1" thickTop="1" thickBot="1" x14ac:dyDescent="0.25">
      <c r="A83" s="729" t="s">
        <v>407</v>
      </c>
      <c r="B83" s="631"/>
      <c r="C83" s="1137">
        <f>C82/C81</f>
        <v>-0.43845217165256295</v>
      </c>
      <c r="D83" s="1137">
        <f t="shared" ref="D83:K83" si="12">D82/D81</f>
        <v>-0.16041354010338502</v>
      </c>
      <c r="E83" s="1137">
        <f t="shared" si="12"/>
        <v>-9.3841516855133492E-2</v>
      </c>
      <c r="F83" s="1137">
        <f t="shared" si="12"/>
        <v>-0.61297919242970056</v>
      </c>
      <c r="G83" s="1137">
        <f t="shared" si="12"/>
        <v>6.5183708712949581E-2</v>
      </c>
      <c r="H83" s="1137">
        <f t="shared" si="12"/>
        <v>0.99980729892383857</v>
      </c>
      <c r="I83" s="1137">
        <f t="shared" si="12"/>
        <v>0.65496743571495408</v>
      </c>
      <c r="J83" s="1137">
        <f t="shared" si="12"/>
        <v>-8.0113031577880273E-2</v>
      </c>
      <c r="K83" s="1137">
        <f t="shared" si="12"/>
        <v>6.4858624046363167E-2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04" zoomScaleNormal="104" zoomScaleSheetLayoutView="75" workbookViewId="0">
      <pane ySplit="2" topLeftCell="A54" activePane="bottomLeft" state="frozen"/>
      <selection activeCell="L14" sqref="L14"/>
      <selection pane="bottomLeft" activeCell="L14" sqref="L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1971</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1163801</v>
      </c>
      <c r="D5" s="418">
        <v>316251</v>
      </c>
      <c r="E5" s="412">
        <v>344258</v>
      </c>
      <c r="F5" s="806">
        <v>126501</v>
      </c>
      <c r="G5" s="412">
        <v>148840</v>
      </c>
      <c r="H5" s="412"/>
      <c r="I5" s="412">
        <v>31626</v>
      </c>
      <c r="J5" s="436">
        <v>257991</v>
      </c>
      <c r="K5" s="412">
        <v>31626</v>
      </c>
    </row>
    <row r="6" spans="1:12" ht="14.25" x14ac:dyDescent="0.2">
      <c r="A6" s="913" t="s">
        <v>482</v>
      </c>
      <c r="B6" s="40">
        <v>1130</v>
      </c>
      <c r="C6" s="412">
        <v>31626</v>
      </c>
      <c r="D6" s="412"/>
      <c r="E6" s="481"/>
      <c r="F6" s="481"/>
      <c r="G6" s="433"/>
      <c r="H6" s="433"/>
      <c r="I6" s="433"/>
      <c r="J6" s="433"/>
      <c r="K6" s="433"/>
    </row>
    <row r="7" spans="1:12" x14ac:dyDescent="0.2">
      <c r="A7" s="913" t="s">
        <v>117</v>
      </c>
      <c r="B7" s="259">
        <v>1140</v>
      </c>
      <c r="C7" s="412">
        <v>25299</v>
      </c>
      <c r="D7" s="412"/>
      <c r="E7" s="433"/>
      <c r="F7" s="436"/>
      <c r="G7" s="436"/>
      <c r="H7" s="436"/>
      <c r="I7" s="433"/>
      <c r="J7" s="433"/>
      <c r="K7" s="433"/>
    </row>
    <row r="8" spans="1:12" x14ac:dyDescent="0.2">
      <c r="A8" s="913" t="s">
        <v>483</v>
      </c>
      <c r="B8" s="40">
        <v>1150</v>
      </c>
      <c r="C8" s="481"/>
      <c r="D8" s="481"/>
      <c r="E8" s="507"/>
      <c r="F8" s="507"/>
      <c r="G8" s="418">
        <v>178612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1220726</v>
      </c>
      <c r="D12" s="484">
        <f t="shared" si="0"/>
        <v>316251</v>
      </c>
      <c r="E12" s="484">
        <f t="shared" si="0"/>
        <v>344258</v>
      </c>
      <c r="F12" s="484">
        <f t="shared" si="0"/>
        <v>126501</v>
      </c>
      <c r="G12" s="484">
        <f t="shared" si="0"/>
        <v>327452</v>
      </c>
      <c r="H12" s="484">
        <f t="shared" si="0"/>
        <v>0</v>
      </c>
      <c r="I12" s="484">
        <f t="shared" si="0"/>
        <v>31626</v>
      </c>
      <c r="J12" s="484">
        <f t="shared" si="0"/>
        <v>257991</v>
      </c>
      <c r="K12" s="485">
        <f t="shared" si="0"/>
        <v>31626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3795</v>
      </c>
      <c r="D14" s="412">
        <v>983</v>
      </c>
      <c r="E14" s="412">
        <v>1070</v>
      </c>
      <c r="F14" s="412">
        <v>393</v>
      </c>
      <c r="G14" s="412">
        <v>1018</v>
      </c>
      <c r="H14" s="412"/>
      <c r="I14" s="412">
        <v>98</v>
      </c>
      <c r="J14" s="436">
        <v>802</v>
      </c>
      <c r="K14" s="412">
        <v>98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145705</v>
      </c>
      <c r="D16" s="412"/>
      <c r="E16" s="412"/>
      <c r="F16" s="412"/>
      <c r="G16" s="412">
        <v>9253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149500</v>
      </c>
      <c r="D18" s="487">
        <f t="shared" ref="D18:K18" si="1">SUM(D14:D17)</f>
        <v>983</v>
      </c>
      <c r="E18" s="487">
        <f t="shared" si="1"/>
        <v>1070</v>
      </c>
      <c r="F18" s="487">
        <f t="shared" si="1"/>
        <v>393</v>
      </c>
      <c r="G18" s="487">
        <f t="shared" si="1"/>
        <v>10271</v>
      </c>
      <c r="H18" s="487">
        <f t="shared" si="1"/>
        <v>0</v>
      </c>
      <c r="I18" s="487">
        <f t="shared" si="1"/>
        <v>98</v>
      </c>
      <c r="J18" s="487">
        <f t="shared" si="1"/>
        <v>802</v>
      </c>
      <c r="K18" s="1072">
        <f t="shared" si="1"/>
        <v>98</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19209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19209</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8327</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8327</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648</v>
      </c>
      <c r="D65" s="412">
        <v>116</v>
      </c>
      <c r="E65" s="412">
        <v>62</v>
      </c>
      <c r="F65" s="436">
        <v>115</v>
      </c>
      <c r="G65" s="412">
        <v>334</v>
      </c>
      <c r="H65" s="412">
        <v>51</v>
      </c>
      <c r="I65" s="412">
        <v>273</v>
      </c>
      <c r="J65" s="436">
        <v>535</v>
      </c>
      <c r="K65" s="412">
        <v>140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648</v>
      </c>
      <c r="D67" s="485">
        <f t="shared" ref="D67:K67" si="2">SUM(D65:D66)</f>
        <v>116</v>
      </c>
      <c r="E67" s="485">
        <f t="shared" si="2"/>
        <v>62</v>
      </c>
      <c r="F67" s="485">
        <f t="shared" si="2"/>
        <v>115</v>
      </c>
      <c r="G67" s="485">
        <f t="shared" si="2"/>
        <v>334</v>
      </c>
      <c r="H67" s="485">
        <f t="shared" si="2"/>
        <v>51</v>
      </c>
      <c r="I67" s="485">
        <f t="shared" si="2"/>
        <v>273</v>
      </c>
      <c r="J67" s="485">
        <f t="shared" si="2"/>
        <v>535</v>
      </c>
      <c r="K67" s="485">
        <f t="shared" si="2"/>
        <v>140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22374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3806</v>
      </c>
      <c r="D73" s="433"/>
      <c r="E73" s="433"/>
      <c r="F73" s="433"/>
      <c r="G73" s="433"/>
      <c r="H73" s="433"/>
      <c r="I73" s="433"/>
      <c r="J73" s="433"/>
      <c r="K73" s="433"/>
    </row>
    <row r="74" spans="1:11" ht="12.75" customHeight="1" x14ac:dyDescent="0.2">
      <c r="A74" s="913" t="s">
        <v>26</v>
      </c>
      <c r="B74" s="40">
        <v>1690</v>
      </c>
      <c r="C74" s="483">
        <v>4192</v>
      </c>
      <c r="D74" s="433"/>
      <c r="E74" s="433"/>
      <c r="F74" s="433"/>
      <c r="G74" s="433"/>
      <c r="H74" s="433"/>
      <c r="I74" s="433"/>
      <c r="J74" s="433"/>
      <c r="K74" s="433"/>
    </row>
    <row r="75" spans="1:11" ht="12.75" customHeight="1" thickBot="1" x14ac:dyDescent="0.25">
      <c r="A75" s="464" t="s">
        <v>647</v>
      </c>
      <c r="B75" s="457"/>
      <c r="C75" s="485">
        <f>SUM(C69:C74)</f>
        <v>30372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65389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6401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71790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15270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15270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5810</v>
      </c>
      <c r="E95" s="431"/>
      <c r="F95" s="431"/>
      <c r="G95" s="431"/>
      <c r="H95" s="431"/>
      <c r="I95" s="431"/>
      <c r="J95" s="431"/>
      <c r="K95" s="431"/>
    </row>
    <row r="96" spans="1:11" ht="12.75" customHeight="1" x14ac:dyDescent="0.2">
      <c r="A96" s="913" t="s">
        <v>457</v>
      </c>
      <c r="B96" s="40">
        <v>1920</v>
      </c>
      <c r="C96" s="483">
        <v>500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35526</v>
      </c>
      <c r="D99" s="412">
        <v>5949</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2198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160397</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50068</v>
      </c>
      <c r="D107" s="412">
        <v>12897</v>
      </c>
      <c r="E107" s="412"/>
      <c r="F107" s="412">
        <v>19990</v>
      </c>
      <c r="G107" s="412">
        <v>229</v>
      </c>
      <c r="H107" s="412"/>
      <c r="I107" s="412"/>
      <c r="J107" s="436"/>
      <c r="K107" s="412"/>
    </row>
    <row r="108" spans="1:12" ht="12.75" customHeight="1" thickBot="1" x14ac:dyDescent="0.25">
      <c r="A108" s="464" t="s">
        <v>577</v>
      </c>
      <c r="B108" s="738"/>
      <c r="C108" s="484">
        <f>SUM(C95:C107)</f>
        <v>88292</v>
      </c>
      <c r="D108" s="484">
        <f t="shared" ref="D108:K108" si="3">SUM(D95:D107)</f>
        <v>24656</v>
      </c>
      <c r="E108" s="484">
        <f t="shared" si="3"/>
        <v>0</v>
      </c>
      <c r="F108" s="484">
        <f t="shared" si="3"/>
        <v>19990</v>
      </c>
      <c r="G108" s="484">
        <f t="shared" si="3"/>
        <v>229</v>
      </c>
      <c r="H108" s="484">
        <f t="shared" si="3"/>
        <v>160397</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1595807</v>
      </c>
      <c r="D109" s="493">
        <f t="shared" si="4"/>
        <v>342006</v>
      </c>
      <c r="E109" s="493">
        <f t="shared" si="4"/>
        <v>345390</v>
      </c>
      <c r="F109" s="493">
        <f t="shared" si="4"/>
        <v>155326</v>
      </c>
      <c r="G109" s="493">
        <f t="shared" si="4"/>
        <v>338286</v>
      </c>
      <c r="H109" s="493">
        <f t="shared" si="4"/>
        <v>160448</v>
      </c>
      <c r="I109" s="493">
        <f t="shared" si="4"/>
        <v>31997</v>
      </c>
      <c r="J109" s="493">
        <f t="shared" si="4"/>
        <v>259328</v>
      </c>
      <c r="K109" s="443">
        <f t="shared" si="4"/>
        <v>31864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1">
        <v>3001</v>
      </c>
      <c r="C117" s="489">
        <v>3581431</v>
      </c>
      <c r="D117" s="418"/>
      <c r="E117" s="412"/>
      <c r="F117" s="418"/>
      <c r="G117" s="418"/>
      <c r="H117" s="412"/>
      <c r="I117" s="433"/>
      <c r="J117" s="436"/>
      <c r="K117" s="412"/>
    </row>
    <row r="118" spans="1:11" ht="12.75" customHeight="1" x14ac:dyDescent="0.2">
      <c r="A118" s="477" t="s">
        <v>1760</v>
      </c>
      <c r="B118" s="261">
        <v>3002</v>
      </c>
      <c r="C118" s="483">
        <v>121034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3702465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34989</v>
      </c>
      <c r="D124" s="492"/>
      <c r="E124" s="433"/>
      <c r="F124" s="806"/>
      <c r="G124" s="433"/>
      <c r="H124" s="433"/>
      <c r="I124" s="433"/>
      <c r="J124" s="433"/>
      <c r="K124" s="433"/>
    </row>
    <row r="125" spans="1:11" ht="12.75" customHeight="1" x14ac:dyDescent="0.2">
      <c r="A125" s="913" t="s">
        <v>1838</v>
      </c>
      <c r="B125" s="261">
        <v>3105</v>
      </c>
      <c r="C125" s="412">
        <v>120575</v>
      </c>
      <c r="D125" s="492"/>
      <c r="E125" s="433"/>
      <c r="F125" s="412"/>
      <c r="G125" s="433"/>
      <c r="H125" s="433"/>
      <c r="I125" s="433"/>
      <c r="J125" s="433"/>
      <c r="K125" s="433"/>
    </row>
    <row r="126" spans="1:11" ht="12.75" customHeight="1" x14ac:dyDescent="0.2">
      <c r="A126" s="913" t="s">
        <v>1035</v>
      </c>
      <c r="B126" s="261">
        <v>3110</v>
      </c>
      <c r="C126" s="483">
        <v>198179</v>
      </c>
      <c r="D126" s="412"/>
      <c r="E126" s="433"/>
      <c r="F126" s="412"/>
      <c r="G126" s="433"/>
      <c r="H126" s="433"/>
      <c r="I126" s="433"/>
      <c r="J126" s="433"/>
      <c r="K126" s="433"/>
    </row>
    <row r="127" spans="1:11" ht="12.75" customHeight="1" x14ac:dyDescent="0.2">
      <c r="A127" s="913" t="s">
        <v>112</v>
      </c>
      <c r="B127" s="261">
        <v>3120</v>
      </c>
      <c r="C127" s="412">
        <v>98815</v>
      </c>
      <c r="D127" s="492"/>
      <c r="E127" s="433"/>
      <c r="F127" s="412"/>
      <c r="G127" s="433"/>
      <c r="H127" s="433"/>
      <c r="I127" s="433"/>
      <c r="J127" s="433"/>
      <c r="K127" s="433"/>
    </row>
    <row r="128" spans="1:11" ht="12.75" customHeight="1" x14ac:dyDescent="0.2">
      <c r="A128" s="913" t="s">
        <v>1839</v>
      </c>
      <c r="B128" s="261">
        <v>3130</v>
      </c>
      <c r="C128" s="412">
        <v>6166</v>
      </c>
      <c r="D128" s="492"/>
      <c r="E128" s="433"/>
      <c r="F128" s="412"/>
      <c r="G128" s="433"/>
      <c r="H128" s="433"/>
      <c r="I128" s="433"/>
      <c r="J128" s="433"/>
      <c r="K128" s="433"/>
    </row>
    <row r="129" spans="1:11" ht="12.75" customHeight="1" x14ac:dyDescent="0.2">
      <c r="A129" s="913" t="s">
        <v>144</v>
      </c>
      <c r="B129" s="261">
        <v>3145</v>
      </c>
      <c r="C129" s="412">
        <v>3477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462201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12058</v>
      </c>
      <c r="D134" s="412"/>
      <c r="E134" s="492"/>
      <c r="F134" s="433"/>
      <c r="G134" s="436">
        <v>23</v>
      </c>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12058</v>
      </c>
      <c r="D140" s="484">
        <f>SUM(D133:D139)</f>
        <v>0</v>
      </c>
      <c r="E140" s="492" t="s">
        <v>1390</v>
      </c>
      <c r="F140" s="507"/>
      <c r="G140" s="484">
        <f>SUM(G133:G139)</f>
        <v>23</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4165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9972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130548</v>
      </c>
      <c r="G151" s="436"/>
      <c r="H151" s="433"/>
      <c r="I151" s="433"/>
      <c r="J151" s="433"/>
      <c r="K151" s="433"/>
    </row>
    <row r="152" spans="1:11" ht="12.75" customHeight="1" x14ac:dyDescent="0.2">
      <c r="A152" s="913" t="s">
        <v>1247</v>
      </c>
      <c r="B152" s="261">
        <v>3510</v>
      </c>
      <c r="C152" s="483"/>
      <c r="D152" s="412"/>
      <c r="E152" s="492"/>
      <c r="F152" s="412">
        <v>139174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269722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251618</v>
      </c>
      <c r="D158" s="426"/>
      <c r="E158" s="492"/>
      <c r="F158" s="424">
        <v>33629</v>
      </c>
      <c r="G158" s="424">
        <v>30847</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740764</v>
      </c>
      <c r="D172" s="924">
        <f t="shared" si="6"/>
        <v>0</v>
      </c>
      <c r="E172" s="924">
        <f t="shared" si="6"/>
        <v>0</v>
      </c>
      <c r="F172" s="924">
        <f t="shared" si="6"/>
        <v>303351</v>
      </c>
      <c r="G172" s="924">
        <f t="shared" si="6"/>
        <v>30870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4443229</v>
      </c>
      <c r="D173" s="493">
        <f>SUM(D121,D172)</f>
        <v>0</v>
      </c>
      <c r="E173" s="493">
        <f>SUM(E121,E172)</f>
        <v>0</v>
      </c>
      <c r="F173" s="493">
        <f t="shared" ref="F173:K173" si="7">SUM(F121,F172)</f>
        <v>303351</v>
      </c>
      <c r="G173" s="493">
        <f t="shared" si="7"/>
        <v>30870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22" t="s">
        <v>1963</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1964</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1965</v>
      </c>
      <c r="B185" s="2227"/>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31909</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31909</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364651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129258</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493909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259703</v>
      </c>
      <c r="D203" s="412"/>
      <c r="E203" s="433"/>
      <c r="F203" s="412">
        <v>6000</v>
      </c>
      <c r="G203" s="412">
        <v>2912</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259703</v>
      </c>
      <c r="D211" s="484">
        <f>SUM(D203:D210)</f>
        <v>0</v>
      </c>
      <c r="E211" s="433"/>
      <c r="F211" s="484">
        <f>SUM(F203:F210)</f>
        <v>6000</v>
      </c>
      <c r="G211" s="484">
        <f>SUM(G203:G210)</f>
        <v>2912</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v>108531</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108531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13068</v>
      </c>
      <c r="D226" s="412"/>
      <c r="E226" s="433"/>
      <c r="F226" s="433"/>
      <c r="G226" s="412">
        <v>317</v>
      </c>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13068</v>
      </c>
      <c r="D228" s="484">
        <f>SUM(D226:D227)</f>
        <v>0</v>
      </c>
      <c r="E228" s="433"/>
      <c r="F228" s="433"/>
      <c r="G228" s="484">
        <f>SUM(G226:G227)</f>
        <v>317</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v>16228</v>
      </c>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16228</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61423</v>
      </c>
      <c r="D268" s="424"/>
      <c r="E268" s="433"/>
      <c r="F268" s="424"/>
      <c r="G268" s="424">
        <v>496</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18485</v>
      </c>
      <c r="D270" s="424"/>
      <c r="E270" s="433"/>
      <c r="F270" s="424"/>
      <c r="G270" s="424"/>
      <c r="H270" s="433"/>
      <c r="I270" s="433"/>
      <c r="J270" s="433"/>
      <c r="K270" s="433"/>
    </row>
    <row r="271" spans="1:11" ht="12.75" customHeight="1" thickTop="1" thickBot="1" x14ac:dyDescent="0.25">
      <c r="A271" s="913" t="s">
        <v>443</v>
      </c>
      <c r="B271" s="40">
        <v>4992</v>
      </c>
      <c r="C271" s="497">
        <v>58502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1779</v>
      </c>
      <c r="B273" s="2225"/>
      <c r="C273" s="493">
        <f t="shared" ref="C273:H273" si="10">SUM(C191,C201,C211,C216,C224,C228,C229,C259:C272)</f>
        <v>1045530</v>
      </c>
      <c r="D273" s="493">
        <f t="shared" si="10"/>
        <v>0</v>
      </c>
      <c r="E273" s="493">
        <f t="shared" si="10"/>
        <v>16228</v>
      </c>
      <c r="F273" s="493">
        <f t="shared" si="10"/>
        <v>6000</v>
      </c>
      <c r="G273" s="493">
        <f t="shared" si="10"/>
        <v>3725</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1045530</v>
      </c>
      <c r="D274" s="493">
        <f>SUM(D178,D184,D273)</f>
        <v>0</v>
      </c>
      <c r="E274" s="493">
        <f>SUM(E178,E273)</f>
        <v>16228</v>
      </c>
      <c r="F274" s="493">
        <f t="shared" ref="F274:K274" si="11">SUM(F178,F184,F273)</f>
        <v>6000</v>
      </c>
      <c r="G274" s="493">
        <f t="shared" si="11"/>
        <v>3725</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7084566</v>
      </c>
      <c r="D275" s="493">
        <f t="shared" si="12"/>
        <v>342006</v>
      </c>
      <c r="E275" s="493">
        <f t="shared" si="12"/>
        <v>361618</v>
      </c>
      <c r="F275" s="493">
        <f t="shared" si="12"/>
        <v>464677</v>
      </c>
      <c r="G275" s="493">
        <f t="shared" si="12"/>
        <v>372881</v>
      </c>
      <c r="H275" s="493">
        <f t="shared" si="12"/>
        <v>160448</v>
      </c>
      <c r="I275" s="493">
        <f t="shared" si="12"/>
        <v>31997</v>
      </c>
      <c r="J275" s="493">
        <f t="shared" si="12"/>
        <v>259328</v>
      </c>
      <c r="K275" s="443">
        <f t="shared" si="12"/>
        <v>31864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8" activePane="bottomLeft" state="frozen"/>
      <selection activeCell="L14" sqref="L14"/>
      <selection pane="bottomLeft" activeCell="L14" sqref="L1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4" t="s">
        <v>338</v>
      </c>
      <c r="B3" s="2235"/>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1817792</v>
      </c>
      <c r="D5" s="412">
        <v>475243</v>
      </c>
      <c r="E5" s="412">
        <v>29556</v>
      </c>
      <c r="F5" s="412">
        <v>37839</v>
      </c>
      <c r="G5" s="412">
        <v>8236</v>
      </c>
      <c r="H5" s="412">
        <v>646</v>
      </c>
      <c r="I5" s="436"/>
      <c r="J5" s="436"/>
      <c r="K5" s="414">
        <f>SUM(C5:J5)</f>
        <v>2369312</v>
      </c>
      <c r="L5" s="412">
        <v>2358428</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112112</v>
      </c>
      <c r="D7" s="436">
        <v>39647</v>
      </c>
      <c r="E7" s="436"/>
      <c r="F7" s="436">
        <v>11316</v>
      </c>
      <c r="G7" s="436"/>
      <c r="H7" s="436"/>
      <c r="I7" s="436"/>
      <c r="J7" s="436"/>
      <c r="K7" s="414">
        <f t="shared" ref="K7:K32" si="0">SUM(C7:J7)</f>
        <v>163075</v>
      </c>
      <c r="L7" s="412">
        <v>166042</v>
      </c>
    </row>
    <row r="8" spans="1:14" x14ac:dyDescent="0.2">
      <c r="A8" s="1817" t="s">
        <v>172</v>
      </c>
      <c r="B8" s="266">
        <v>1200</v>
      </c>
      <c r="C8" s="412">
        <v>866946</v>
      </c>
      <c r="D8" s="412">
        <v>300942</v>
      </c>
      <c r="E8" s="412">
        <v>35625</v>
      </c>
      <c r="F8" s="412">
        <v>953</v>
      </c>
      <c r="G8" s="412">
        <v>2467</v>
      </c>
      <c r="H8" s="412"/>
      <c r="I8" s="436"/>
      <c r="J8" s="436"/>
      <c r="K8" s="414">
        <f t="shared" si="0"/>
        <v>1206933</v>
      </c>
      <c r="L8" s="412">
        <v>1189642</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128711</v>
      </c>
      <c r="D10" s="412">
        <v>83724</v>
      </c>
      <c r="E10" s="412">
        <v>5044</v>
      </c>
      <c r="F10" s="412">
        <v>40582</v>
      </c>
      <c r="G10" s="412">
        <v>147375</v>
      </c>
      <c r="H10" s="412"/>
      <c r="I10" s="436"/>
      <c r="J10" s="436"/>
      <c r="K10" s="414">
        <f t="shared" si="0"/>
        <v>405436</v>
      </c>
      <c r="L10" s="412">
        <v>221656</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128668</v>
      </c>
      <c r="D13" s="412">
        <v>32298</v>
      </c>
      <c r="E13" s="412"/>
      <c r="F13" s="412">
        <v>1583</v>
      </c>
      <c r="G13" s="412">
        <v>3988</v>
      </c>
      <c r="H13" s="412"/>
      <c r="I13" s="436"/>
      <c r="J13" s="436"/>
      <c r="K13" s="414">
        <f t="shared" si="0"/>
        <v>166537</v>
      </c>
      <c r="L13" s="412">
        <v>163268</v>
      </c>
    </row>
    <row r="14" spans="1:14" x14ac:dyDescent="0.2">
      <c r="A14" s="1817" t="s">
        <v>1139</v>
      </c>
      <c r="B14" s="266">
        <v>1500</v>
      </c>
      <c r="C14" s="412">
        <v>55685</v>
      </c>
      <c r="D14" s="412">
        <v>442</v>
      </c>
      <c r="E14" s="412">
        <v>28631</v>
      </c>
      <c r="F14" s="412">
        <v>6246</v>
      </c>
      <c r="G14" s="412"/>
      <c r="H14" s="412">
        <v>19995</v>
      </c>
      <c r="I14" s="436"/>
      <c r="J14" s="436"/>
      <c r="K14" s="414">
        <f t="shared" si="0"/>
        <v>110999</v>
      </c>
      <c r="L14" s="412">
        <v>96385</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36883</v>
      </c>
      <c r="D17" s="436">
        <v>10557</v>
      </c>
      <c r="E17" s="436">
        <v>308</v>
      </c>
      <c r="F17" s="436">
        <v>688</v>
      </c>
      <c r="G17" s="436"/>
      <c r="H17" s="436"/>
      <c r="I17" s="436"/>
      <c r="J17" s="436"/>
      <c r="K17" s="414">
        <f t="shared" si="0"/>
        <v>48436</v>
      </c>
      <c r="L17" s="412">
        <v>42785</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3146797</v>
      </c>
      <c r="D33" s="415">
        <f t="shared" ref="D33:L33" si="1">SUM(D5:D32)</f>
        <v>942853</v>
      </c>
      <c r="E33" s="415">
        <f t="shared" si="1"/>
        <v>99164</v>
      </c>
      <c r="F33" s="415">
        <f t="shared" si="1"/>
        <v>99207</v>
      </c>
      <c r="G33" s="415">
        <f t="shared" si="1"/>
        <v>162066</v>
      </c>
      <c r="H33" s="415">
        <f t="shared" si="1"/>
        <v>20641</v>
      </c>
      <c r="I33" s="415">
        <f t="shared" si="1"/>
        <v>0</v>
      </c>
      <c r="J33" s="415">
        <f t="shared" si="1"/>
        <v>0</v>
      </c>
      <c r="K33" s="415">
        <f t="shared" si="1"/>
        <v>4470728</v>
      </c>
      <c r="L33" s="415">
        <f t="shared" si="1"/>
        <v>4238206</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51018</v>
      </c>
      <c r="D36" s="418">
        <v>11020</v>
      </c>
      <c r="E36" s="418">
        <v>1353</v>
      </c>
      <c r="F36" s="418"/>
      <c r="G36" s="418"/>
      <c r="H36" s="418"/>
      <c r="I36" s="436"/>
      <c r="J36" s="436"/>
      <c r="K36" s="414">
        <f t="shared" ref="K36:K41" si="2">SUM(C36:J36)</f>
        <v>63391</v>
      </c>
      <c r="L36" s="412">
        <v>63127</v>
      </c>
    </row>
    <row r="37" spans="1:14" x14ac:dyDescent="0.2">
      <c r="A37" s="1817" t="s">
        <v>1288</v>
      </c>
      <c r="B37" s="266">
        <v>2120</v>
      </c>
      <c r="C37" s="412">
        <v>34839</v>
      </c>
      <c r="D37" s="412">
        <v>10515</v>
      </c>
      <c r="E37" s="412"/>
      <c r="F37" s="412"/>
      <c r="G37" s="412"/>
      <c r="H37" s="412"/>
      <c r="I37" s="436"/>
      <c r="J37" s="436"/>
      <c r="K37" s="414">
        <f t="shared" si="2"/>
        <v>45354</v>
      </c>
      <c r="L37" s="412">
        <v>46042</v>
      </c>
    </row>
    <row r="38" spans="1:14" x14ac:dyDescent="0.2">
      <c r="A38" s="1817" t="s">
        <v>222</v>
      </c>
      <c r="B38" s="266">
        <v>2130</v>
      </c>
      <c r="C38" s="412">
        <v>50951</v>
      </c>
      <c r="D38" s="412">
        <v>19800</v>
      </c>
      <c r="E38" s="412">
        <v>1498</v>
      </c>
      <c r="F38" s="412">
        <v>557</v>
      </c>
      <c r="G38" s="412"/>
      <c r="H38" s="412"/>
      <c r="I38" s="436"/>
      <c r="J38" s="436"/>
      <c r="K38" s="414">
        <f t="shared" si="2"/>
        <v>72806</v>
      </c>
      <c r="L38" s="412">
        <v>80599</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40186</v>
      </c>
      <c r="D40" s="412">
        <v>11918</v>
      </c>
      <c r="E40" s="412">
        <v>26946</v>
      </c>
      <c r="F40" s="412"/>
      <c r="G40" s="412"/>
      <c r="H40" s="412"/>
      <c r="I40" s="436"/>
      <c r="J40" s="436"/>
      <c r="K40" s="414">
        <f t="shared" si="2"/>
        <v>79050</v>
      </c>
      <c r="L40" s="412">
        <v>77453</v>
      </c>
    </row>
    <row r="41" spans="1:14" x14ac:dyDescent="0.2">
      <c r="A41" s="1817" t="s">
        <v>1987</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176994</v>
      </c>
      <c r="D42" s="415">
        <f t="shared" ref="D42:L42" si="3">SUM(D36:D41)</f>
        <v>53253</v>
      </c>
      <c r="E42" s="415">
        <f t="shared" si="3"/>
        <v>29797</v>
      </c>
      <c r="F42" s="415">
        <f t="shared" si="3"/>
        <v>557</v>
      </c>
      <c r="G42" s="415">
        <f t="shared" si="3"/>
        <v>0</v>
      </c>
      <c r="H42" s="415">
        <f t="shared" si="3"/>
        <v>0</v>
      </c>
      <c r="I42" s="415">
        <f t="shared" si="3"/>
        <v>0</v>
      </c>
      <c r="J42" s="415">
        <f t="shared" si="3"/>
        <v>0</v>
      </c>
      <c r="K42" s="415">
        <f t="shared" si="3"/>
        <v>260601</v>
      </c>
      <c r="L42" s="415">
        <f t="shared" si="3"/>
        <v>267221</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6464</v>
      </c>
      <c r="D44" s="418">
        <v>5603</v>
      </c>
      <c r="E44" s="418">
        <v>84720</v>
      </c>
      <c r="F44" s="418">
        <v>13911</v>
      </c>
      <c r="G44" s="418">
        <v>1896</v>
      </c>
      <c r="H44" s="418"/>
      <c r="I44" s="436"/>
      <c r="J44" s="436"/>
      <c r="K44" s="420">
        <f>SUM(C44:J44)</f>
        <v>112594</v>
      </c>
      <c r="L44" s="418">
        <v>147963</v>
      </c>
    </row>
    <row r="45" spans="1:14" x14ac:dyDescent="0.2">
      <c r="A45" s="1817" t="s">
        <v>976</v>
      </c>
      <c r="B45" s="266">
        <v>2220</v>
      </c>
      <c r="C45" s="412">
        <v>44981</v>
      </c>
      <c r="D45" s="412">
        <v>10267</v>
      </c>
      <c r="E45" s="412">
        <v>5642</v>
      </c>
      <c r="F45" s="412"/>
      <c r="G45" s="412">
        <v>25470</v>
      </c>
      <c r="H45" s="412"/>
      <c r="I45" s="436"/>
      <c r="J45" s="436"/>
      <c r="K45" s="420">
        <f>SUM(C45:J45)</f>
        <v>86360</v>
      </c>
      <c r="L45" s="412">
        <v>56762</v>
      </c>
    </row>
    <row r="46" spans="1:14" x14ac:dyDescent="0.2">
      <c r="A46" s="1817" t="s">
        <v>977</v>
      </c>
      <c r="B46" s="266">
        <v>2230</v>
      </c>
      <c r="C46" s="412"/>
      <c r="D46" s="412"/>
      <c r="E46" s="412">
        <v>24675</v>
      </c>
      <c r="F46" s="412">
        <v>4348</v>
      </c>
      <c r="G46" s="412"/>
      <c r="H46" s="412"/>
      <c r="I46" s="436"/>
      <c r="J46" s="436"/>
      <c r="K46" s="420">
        <f>SUM(C46:J46)</f>
        <v>29023</v>
      </c>
      <c r="L46" s="412">
        <v>30000</v>
      </c>
    </row>
    <row r="47" spans="1:14" ht="12.75" customHeight="1" thickBot="1" x14ac:dyDescent="0.25">
      <c r="A47" s="887" t="s">
        <v>660</v>
      </c>
      <c r="B47" s="468" t="s">
        <v>33</v>
      </c>
      <c r="C47" s="415">
        <f>SUM(C44:C46)</f>
        <v>51445</v>
      </c>
      <c r="D47" s="415">
        <f t="shared" ref="D47:K47" si="4">SUM(D44:D46)</f>
        <v>15870</v>
      </c>
      <c r="E47" s="415">
        <f t="shared" si="4"/>
        <v>115037</v>
      </c>
      <c r="F47" s="415">
        <f t="shared" si="4"/>
        <v>18259</v>
      </c>
      <c r="G47" s="415">
        <f t="shared" si="4"/>
        <v>27366</v>
      </c>
      <c r="H47" s="415">
        <f t="shared" si="4"/>
        <v>0</v>
      </c>
      <c r="I47" s="415">
        <f t="shared" si="4"/>
        <v>0</v>
      </c>
      <c r="J47" s="415">
        <f t="shared" si="4"/>
        <v>0</v>
      </c>
      <c r="K47" s="415">
        <f t="shared" si="4"/>
        <v>227977</v>
      </c>
      <c r="L47" s="415">
        <f>SUM(L44:L46)</f>
        <v>234725</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500</v>
      </c>
      <c r="D49" s="418"/>
      <c r="E49" s="418">
        <v>41963</v>
      </c>
      <c r="F49" s="418">
        <v>29595</v>
      </c>
      <c r="G49" s="418">
        <v>1201</v>
      </c>
      <c r="H49" s="418">
        <v>28197</v>
      </c>
      <c r="I49" s="436"/>
      <c r="J49" s="436"/>
      <c r="K49" s="420">
        <f>SUM(C49:J49)</f>
        <v>101456</v>
      </c>
      <c r="L49" s="418">
        <v>81450</v>
      </c>
    </row>
    <row r="50" spans="1:14" x14ac:dyDescent="0.2">
      <c r="A50" s="1817" t="s">
        <v>979</v>
      </c>
      <c r="B50" s="266">
        <v>2320</v>
      </c>
      <c r="C50" s="412">
        <v>77535</v>
      </c>
      <c r="D50" s="412">
        <v>9074</v>
      </c>
      <c r="E50" s="412">
        <v>315</v>
      </c>
      <c r="F50" s="412"/>
      <c r="G50" s="412"/>
      <c r="H50" s="412"/>
      <c r="I50" s="436"/>
      <c r="J50" s="436"/>
      <c r="K50" s="420">
        <f>SUM(C50:J50)</f>
        <v>86924</v>
      </c>
      <c r="L50" s="412">
        <v>89679</v>
      </c>
    </row>
    <row r="51" spans="1:14" x14ac:dyDescent="0.2">
      <c r="A51" s="1817" t="s">
        <v>45</v>
      </c>
      <c r="B51" s="266">
        <v>2330</v>
      </c>
      <c r="C51" s="412">
        <v>2844</v>
      </c>
      <c r="D51" s="412"/>
      <c r="E51" s="412"/>
      <c r="F51" s="412"/>
      <c r="G51" s="412"/>
      <c r="H51" s="412"/>
      <c r="I51" s="436"/>
      <c r="J51" s="436"/>
      <c r="K51" s="420">
        <f>SUM(C51:J51)</f>
        <v>2844</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80879</v>
      </c>
      <c r="D53" s="415">
        <f t="shared" ref="D53:L53" si="5">SUM(D49:D52)</f>
        <v>9074</v>
      </c>
      <c r="E53" s="415">
        <f t="shared" si="5"/>
        <v>42278</v>
      </c>
      <c r="F53" s="415">
        <f t="shared" si="5"/>
        <v>29595</v>
      </c>
      <c r="G53" s="415">
        <f t="shared" si="5"/>
        <v>1201</v>
      </c>
      <c r="H53" s="415">
        <f t="shared" si="5"/>
        <v>28197</v>
      </c>
      <c r="I53" s="415">
        <f t="shared" si="5"/>
        <v>0</v>
      </c>
      <c r="J53" s="415">
        <f t="shared" si="5"/>
        <v>0</v>
      </c>
      <c r="K53" s="415">
        <f t="shared" si="5"/>
        <v>191224</v>
      </c>
      <c r="L53" s="415">
        <f t="shared" si="5"/>
        <v>171129</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343435</v>
      </c>
      <c r="D55" s="418">
        <v>83170</v>
      </c>
      <c r="E55" s="418">
        <v>2369</v>
      </c>
      <c r="F55" s="418">
        <v>21963</v>
      </c>
      <c r="G55" s="418"/>
      <c r="H55" s="418"/>
      <c r="I55" s="436"/>
      <c r="J55" s="436"/>
      <c r="K55" s="420">
        <f>SUM(C55:J55)</f>
        <v>450937</v>
      </c>
      <c r="L55" s="418">
        <v>435056</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343435</v>
      </c>
      <c r="D57" s="421">
        <f t="shared" ref="D57:K57" si="6">SUM(D55:D56)</f>
        <v>83170</v>
      </c>
      <c r="E57" s="421">
        <f t="shared" si="6"/>
        <v>2369</v>
      </c>
      <c r="F57" s="421">
        <f t="shared" si="6"/>
        <v>21963</v>
      </c>
      <c r="G57" s="421">
        <f t="shared" si="6"/>
        <v>0</v>
      </c>
      <c r="H57" s="421">
        <f t="shared" si="6"/>
        <v>0</v>
      </c>
      <c r="I57" s="421">
        <f t="shared" si="6"/>
        <v>0</v>
      </c>
      <c r="J57" s="421">
        <f t="shared" si="6"/>
        <v>0</v>
      </c>
      <c r="K57" s="421">
        <f t="shared" si="6"/>
        <v>450937</v>
      </c>
      <c r="L57" s="415">
        <f>SUM(L55:L56)</f>
        <v>435056</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64636</v>
      </c>
      <c r="D60" s="412">
        <v>35411</v>
      </c>
      <c r="E60" s="412">
        <v>2161</v>
      </c>
      <c r="F60" s="412"/>
      <c r="G60" s="412"/>
      <c r="H60" s="412"/>
      <c r="I60" s="436"/>
      <c r="J60" s="436"/>
      <c r="K60" s="420">
        <f t="shared" si="7"/>
        <v>102208</v>
      </c>
      <c r="L60" s="412">
        <v>92918</v>
      </c>
      <c r="M60" s="15"/>
      <c r="N60" s="15"/>
    </row>
    <row r="61" spans="1:14" s="16" customFormat="1" x14ac:dyDescent="0.2">
      <c r="A61" s="1817" t="s">
        <v>221</v>
      </c>
      <c r="B61" s="266">
        <v>2540</v>
      </c>
      <c r="C61" s="412">
        <v>218731</v>
      </c>
      <c r="D61" s="412">
        <v>71788</v>
      </c>
      <c r="E61" s="412">
        <v>34452</v>
      </c>
      <c r="F61" s="412">
        <v>41348</v>
      </c>
      <c r="G61" s="412">
        <v>5835</v>
      </c>
      <c r="H61" s="412"/>
      <c r="I61" s="436"/>
      <c r="J61" s="436"/>
      <c r="K61" s="420">
        <f t="shared" si="7"/>
        <v>372154</v>
      </c>
      <c r="L61" s="412">
        <v>424823</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131471</v>
      </c>
      <c r="D63" s="412">
        <v>70606</v>
      </c>
      <c r="E63" s="412">
        <v>3468</v>
      </c>
      <c r="F63" s="412">
        <v>311845</v>
      </c>
      <c r="G63" s="412"/>
      <c r="H63" s="412"/>
      <c r="I63" s="436"/>
      <c r="J63" s="436"/>
      <c r="K63" s="420">
        <f t="shared" si="7"/>
        <v>517390</v>
      </c>
      <c r="L63" s="412">
        <v>502353</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414838</v>
      </c>
      <c r="D65" s="415">
        <f t="shared" ref="D65:L65" si="8">SUM(D59:D64)</f>
        <v>177805</v>
      </c>
      <c r="E65" s="415">
        <f t="shared" si="8"/>
        <v>40081</v>
      </c>
      <c r="F65" s="415">
        <f t="shared" si="8"/>
        <v>353193</v>
      </c>
      <c r="G65" s="415">
        <f t="shared" si="8"/>
        <v>5835</v>
      </c>
      <c r="H65" s="415">
        <f t="shared" si="8"/>
        <v>0</v>
      </c>
      <c r="I65" s="415">
        <f t="shared" si="8"/>
        <v>0</v>
      </c>
      <c r="J65" s="415">
        <f t="shared" si="8"/>
        <v>0</v>
      </c>
      <c r="K65" s="415">
        <f t="shared" si="8"/>
        <v>991752</v>
      </c>
      <c r="L65" s="415">
        <f t="shared" si="8"/>
        <v>1020094</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v>4800</v>
      </c>
      <c r="D70" s="412">
        <v>1572</v>
      </c>
      <c r="E70" s="412"/>
      <c r="F70" s="412"/>
      <c r="G70" s="412"/>
      <c r="H70" s="412"/>
      <c r="I70" s="436"/>
      <c r="J70" s="436"/>
      <c r="K70" s="420">
        <f>SUM(C70:J70)</f>
        <v>6372</v>
      </c>
      <c r="L70" s="412">
        <v>6349</v>
      </c>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4800</v>
      </c>
      <c r="D72" s="415">
        <f t="shared" ref="D72:K72" si="9">SUM(D67:D71)</f>
        <v>1572</v>
      </c>
      <c r="E72" s="415">
        <f t="shared" si="9"/>
        <v>0</v>
      </c>
      <c r="F72" s="415">
        <f t="shared" si="9"/>
        <v>0</v>
      </c>
      <c r="G72" s="415">
        <f t="shared" si="9"/>
        <v>0</v>
      </c>
      <c r="H72" s="415">
        <f t="shared" si="9"/>
        <v>0</v>
      </c>
      <c r="I72" s="415">
        <f t="shared" si="9"/>
        <v>0</v>
      </c>
      <c r="J72" s="415">
        <f t="shared" si="9"/>
        <v>0</v>
      </c>
      <c r="K72" s="415">
        <f t="shared" si="9"/>
        <v>6372</v>
      </c>
      <c r="L72" s="415">
        <f>SUM(L67:L71)</f>
        <v>6349</v>
      </c>
      <c r="M72" s="15"/>
      <c r="N72" s="15"/>
    </row>
    <row r="73" spans="1:14" s="16" customFormat="1" ht="14.25" thickTop="1" thickBot="1" x14ac:dyDescent="0.25">
      <c r="A73" s="1825" t="s">
        <v>1156</v>
      </c>
      <c r="B73" s="1809" t="s">
        <v>673</v>
      </c>
      <c r="C73" s="423">
        <v>1216</v>
      </c>
      <c r="D73" s="423"/>
      <c r="E73" s="423">
        <v>84</v>
      </c>
      <c r="F73" s="423">
        <v>2056</v>
      </c>
      <c r="G73" s="423"/>
      <c r="H73" s="423"/>
      <c r="I73" s="429"/>
      <c r="J73" s="429"/>
      <c r="K73" s="415">
        <f>SUM(C73:J73)</f>
        <v>3356</v>
      </c>
      <c r="L73" s="424">
        <v>1000</v>
      </c>
      <c r="M73" s="15"/>
      <c r="N73" s="15"/>
    </row>
    <row r="74" spans="1:14" ht="12.75" customHeight="1" thickTop="1" thickBot="1" x14ac:dyDescent="0.25">
      <c r="A74" s="887" t="s">
        <v>972</v>
      </c>
      <c r="B74" s="1808">
        <v>2000</v>
      </c>
      <c r="C74" s="425">
        <f>SUM(C42,C47,C53,C57,C65,C72,C73)</f>
        <v>1073607</v>
      </c>
      <c r="D74" s="425">
        <f t="shared" ref="D74:K74" si="10">SUM(D42,D47,D53,D57,D65,D72,D73)</f>
        <v>340744</v>
      </c>
      <c r="E74" s="425">
        <f t="shared" si="10"/>
        <v>229646</v>
      </c>
      <c r="F74" s="425">
        <f t="shared" si="10"/>
        <v>425623</v>
      </c>
      <c r="G74" s="425">
        <f t="shared" si="10"/>
        <v>34402</v>
      </c>
      <c r="H74" s="425">
        <f t="shared" si="10"/>
        <v>28197</v>
      </c>
      <c r="I74" s="425">
        <f t="shared" si="10"/>
        <v>0</v>
      </c>
      <c r="J74" s="425">
        <f t="shared" si="10"/>
        <v>0</v>
      </c>
      <c r="K74" s="425">
        <f t="shared" si="10"/>
        <v>2132219</v>
      </c>
      <c r="L74" s="425">
        <f>SUM(L42,L47,L53,L57,L65,L72,L73)</f>
        <v>2135574</v>
      </c>
    </row>
    <row r="75" spans="1:14" s="24" customFormat="1" ht="18" customHeight="1" thickTop="1" thickBot="1" x14ac:dyDescent="0.25">
      <c r="A75" s="1816" t="s">
        <v>50</v>
      </c>
      <c r="B75" s="1810" t="s">
        <v>674</v>
      </c>
      <c r="C75" s="423">
        <v>78007</v>
      </c>
      <c r="D75" s="423">
        <v>21743</v>
      </c>
      <c r="E75" s="423">
        <v>3986</v>
      </c>
      <c r="F75" s="423">
        <v>15261</v>
      </c>
      <c r="G75" s="423"/>
      <c r="H75" s="423"/>
      <c r="I75" s="429"/>
      <c r="J75" s="429"/>
      <c r="K75" s="415">
        <f>SUM(C75:J75)</f>
        <v>118997</v>
      </c>
      <c r="L75" s="424">
        <v>111233</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v>3485</v>
      </c>
      <c r="F78" s="413"/>
      <c r="G78" s="413"/>
      <c r="H78" s="427"/>
      <c r="I78" s="507"/>
      <c r="J78" s="507"/>
      <c r="K78" s="414">
        <f t="shared" ref="K78:K83" si="11">SUM(C78:J78)</f>
        <v>3485</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v>3485</v>
      </c>
    </row>
    <row r="84" spans="1:12" ht="13.5" thickBot="1" x14ac:dyDescent="0.25">
      <c r="A84" s="887" t="s">
        <v>1919</v>
      </c>
      <c r="B84" s="533">
        <v>4100</v>
      </c>
      <c r="C84" s="413"/>
      <c r="D84" s="413"/>
      <c r="E84" s="415">
        <f>SUM(E78:E83)</f>
        <v>3485</v>
      </c>
      <c r="F84" s="413"/>
      <c r="G84" s="413"/>
      <c r="H84" s="415">
        <f>SUM(H78:H83)</f>
        <v>0</v>
      </c>
      <c r="I84" s="507"/>
      <c r="J84" s="507"/>
      <c r="K84" s="415">
        <f>SUM(K78:K83)</f>
        <v>3485</v>
      </c>
      <c r="L84" s="415">
        <f>SUM(L78:L83)</f>
        <v>3485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487322</v>
      </c>
      <c r="I86" s="507"/>
      <c r="J86" s="507"/>
      <c r="K86" s="520">
        <f t="shared" ref="K86:K98" si="12">H86</f>
        <v>487322</v>
      </c>
      <c r="L86" s="442">
        <v>501000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5">
        <v>4200</v>
      </c>
      <c r="C92" s="413"/>
      <c r="D92" s="413"/>
      <c r="E92" s="437"/>
      <c r="F92" s="413"/>
      <c r="G92" s="413"/>
      <c r="H92" s="1062">
        <f>SUM(H85:H91)</f>
        <v>487322</v>
      </c>
      <c r="I92" s="507"/>
      <c r="J92" s="507"/>
      <c r="K92" s="520">
        <f t="shared" si="12"/>
        <v>487322</v>
      </c>
      <c r="L92" s="1062">
        <f>SUM(L85:L91)</f>
        <v>501000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3485</v>
      </c>
      <c r="F102" s="413"/>
      <c r="G102" s="413"/>
      <c r="H102" s="425">
        <f>SUM(H84,H92,H100,H101)</f>
        <v>487322</v>
      </c>
      <c r="I102" s="507"/>
      <c r="J102" s="507"/>
      <c r="K102" s="425">
        <f>SUM(K84,K92,K100,K101)</f>
        <v>490807</v>
      </c>
      <c r="L102" s="425">
        <f>SUM(L84,L92,L100,L101)</f>
        <v>504485</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4298411</v>
      </c>
      <c r="D114" s="415">
        <f t="shared" ref="D114:K114" si="13">SUM(D33,D74,D75,D102,D112,D113)</f>
        <v>1305340</v>
      </c>
      <c r="E114" s="415">
        <f t="shared" si="13"/>
        <v>336281</v>
      </c>
      <c r="F114" s="415">
        <f t="shared" si="13"/>
        <v>540091</v>
      </c>
      <c r="G114" s="415">
        <f t="shared" si="13"/>
        <v>196468</v>
      </c>
      <c r="H114" s="415">
        <f>SUM(H33,H74,H75,H102,H112,H113)</f>
        <v>536160</v>
      </c>
      <c r="I114" s="415">
        <f t="shared" si="13"/>
        <v>0</v>
      </c>
      <c r="J114" s="415">
        <f t="shared" si="13"/>
        <v>0</v>
      </c>
      <c r="K114" s="415">
        <f t="shared" si="13"/>
        <v>7212751</v>
      </c>
      <c r="L114" s="415">
        <f>SUM(L33,L74,L75,L102,L112,L113)</f>
        <v>6989498</v>
      </c>
    </row>
    <row r="115" spans="1:14" ht="23.25" thickTop="1" x14ac:dyDescent="0.2">
      <c r="A115" s="1829" t="s">
        <v>1177</v>
      </c>
      <c r="B115" s="892"/>
      <c r="C115" s="416"/>
      <c r="D115" s="416"/>
      <c r="E115" s="416"/>
      <c r="F115" s="416"/>
      <c r="G115" s="416"/>
      <c r="H115" s="416"/>
      <c r="I115" s="416"/>
      <c r="J115" s="416"/>
      <c r="K115" s="440">
        <f>'Revenues 9-14'!C275-'Expenditures 15-22'!K114</f>
        <v>-128185</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52861</v>
      </c>
      <c r="D124" s="412">
        <v>9659</v>
      </c>
      <c r="E124" s="412">
        <v>91135</v>
      </c>
      <c r="F124" s="412">
        <v>187374</v>
      </c>
      <c r="G124" s="412">
        <v>9635</v>
      </c>
      <c r="H124" s="412"/>
      <c r="I124" s="436"/>
      <c r="J124" s="436"/>
      <c r="K124" s="415">
        <f>SUM(C124:J124)</f>
        <v>350664</v>
      </c>
      <c r="L124" s="412">
        <v>372737</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52861</v>
      </c>
      <c r="D127" s="415">
        <f t="shared" ref="D127:L127" si="14">SUM(D122:D126)</f>
        <v>9659</v>
      </c>
      <c r="E127" s="415">
        <f t="shared" si="14"/>
        <v>91135</v>
      </c>
      <c r="F127" s="415">
        <f t="shared" si="14"/>
        <v>187374</v>
      </c>
      <c r="G127" s="415">
        <f t="shared" si="14"/>
        <v>9635</v>
      </c>
      <c r="H127" s="415">
        <f t="shared" si="14"/>
        <v>0</v>
      </c>
      <c r="I127" s="415">
        <f t="shared" si="14"/>
        <v>0</v>
      </c>
      <c r="J127" s="415">
        <f t="shared" si="14"/>
        <v>0</v>
      </c>
      <c r="K127" s="415">
        <f t="shared" si="14"/>
        <v>350664</v>
      </c>
      <c r="L127" s="415">
        <f t="shared" si="14"/>
        <v>372737</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52861</v>
      </c>
      <c r="D129" s="425">
        <f t="shared" ref="D129:L129" si="15">SUM(D120,D127,D128)</f>
        <v>9659</v>
      </c>
      <c r="E129" s="425">
        <f t="shared" si="15"/>
        <v>91135</v>
      </c>
      <c r="F129" s="425">
        <f t="shared" si="15"/>
        <v>187374</v>
      </c>
      <c r="G129" s="425">
        <f t="shared" si="15"/>
        <v>9635</v>
      </c>
      <c r="H129" s="425">
        <f t="shared" si="15"/>
        <v>0</v>
      </c>
      <c r="I129" s="425">
        <f t="shared" si="15"/>
        <v>0</v>
      </c>
      <c r="J129" s="425">
        <f t="shared" si="15"/>
        <v>0</v>
      </c>
      <c r="K129" s="425">
        <f t="shared" si="15"/>
        <v>350664</v>
      </c>
      <c r="L129" s="425">
        <f t="shared" si="15"/>
        <v>372737</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52861</v>
      </c>
      <c r="D150" s="415">
        <f t="shared" ref="D150:K150" si="16">SUM(D129,D130,D138,D148,D149)</f>
        <v>9659</v>
      </c>
      <c r="E150" s="415">
        <f t="shared" si="16"/>
        <v>91135</v>
      </c>
      <c r="F150" s="415">
        <f t="shared" si="16"/>
        <v>187374</v>
      </c>
      <c r="G150" s="415">
        <f t="shared" si="16"/>
        <v>9635</v>
      </c>
      <c r="H150" s="415">
        <f t="shared" si="16"/>
        <v>0</v>
      </c>
      <c r="I150" s="415">
        <f t="shared" si="16"/>
        <v>0</v>
      </c>
      <c r="J150" s="415">
        <f t="shared" si="16"/>
        <v>0</v>
      </c>
      <c r="K150" s="415">
        <f t="shared" si="16"/>
        <v>350664</v>
      </c>
      <c r="L150" s="415">
        <f>SUM(L129,L130,L138,L148,L149)</f>
        <v>372737</v>
      </c>
    </row>
    <row r="151" spans="1:14" ht="12.75" customHeight="1" thickTop="1" x14ac:dyDescent="0.2">
      <c r="A151" s="2239" t="s">
        <v>1403</v>
      </c>
      <c r="B151" s="2240"/>
      <c r="C151" s="416"/>
      <c r="D151" s="416"/>
      <c r="E151" s="416"/>
      <c r="F151" s="416"/>
      <c r="G151" s="416"/>
      <c r="H151" s="416"/>
      <c r="I151" s="416"/>
      <c r="J151" s="413"/>
      <c r="K151" s="440">
        <f>'Revenues 9-14'!D275-'Expenditures 15-22'!K150</f>
        <v>-8658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v>46500</v>
      </c>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46500</v>
      </c>
    </row>
    <row r="163" spans="1:14" ht="13.5" customHeight="1" thickTop="1" x14ac:dyDescent="0.2">
      <c r="A163" s="1837" t="s">
        <v>87</v>
      </c>
      <c r="B163" s="524" t="s">
        <v>39</v>
      </c>
      <c r="C163" s="413"/>
      <c r="D163" s="413"/>
      <c r="E163" s="413"/>
      <c r="F163" s="413"/>
      <c r="G163" s="413"/>
      <c r="H163" s="1867">
        <v>48008</v>
      </c>
      <c r="I163" s="413"/>
      <c r="J163" s="413"/>
      <c r="K163" s="414">
        <f>SUM(C163:H163)</f>
        <v>48008</v>
      </c>
      <c r="L163" s="1867">
        <v>318500</v>
      </c>
    </row>
    <row r="164" spans="1:14" ht="33.75" customHeight="1" x14ac:dyDescent="0.2">
      <c r="A164" s="1837" t="s">
        <v>293</v>
      </c>
      <c r="B164" s="536" t="s">
        <v>32</v>
      </c>
      <c r="C164" s="413"/>
      <c r="D164" s="413"/>
      <c r="E164" s="413"/>
      <c r="F164" s="413"/>
      <c r="G164" s="413"/>
      <c r="H164" s="1870">
        <v>318000</v>
      </c>
      <c r="I164" s="413"/>
      <c r="J164" s="413"/>
      <c r="K164" s="414">
        <f>SUM(C164:J164)</f>
        <v>318000</v>
      </c>
      <c r="L164" s="1870">
        <v>15800</v>
      </c>
    </row>
    <row r="165" spans="1:14" ht="13.5" customHeight="1" thickBot="1" x14ac:dyDescent="0.25">
      <c r="A165" s="1821" t="s">
        <v>885</v>
      </c>
      <c r="B165" s="537" t="s">
        <v>88</v>
      </c>
      <c r="C165" s="413"/>
      <c r="D165" s="413"/>
      <c r="E165" s="426"/>
      <c r="F165" s="413"/>
      <c r="G165" s="413"/>
      <c r="H165" s="1870">
        <v>28310</v>
      </c>
      <c r="I165" s="507"/>
      <c r="J165" s="413"/>
      <c r="K165" s="414">
        <f>SUM(C165:J165)</f>
        <v>28310</v>
      </c>
      <c r="L165" s="1870"/>
    </row>
    <row r="166" spans="1:14" ht="12.75" customHeight="1" thickTop="1" thickBot="1" x14ac:dyDescent="0.25">
      <c r="A166" s="887" t="s">
        <v>743</v>
      </c>
      <c r="B166" s="468" t="s">
        <v>582</v>
      </c>
      <c r="C166" s="413"/>
      <c r="D166" s="413"/>
      <c r="E166" s="428">
        <f>SUM(E162,E163,E164,E165)</f>
        <v>0</v>
      </c>
      <c r="F166" s="413"/>
      <c r="G166" s="413"/>
      <c r="H166" s="425">
        <f>SUM(H162,H163,H164,H165)</f>
        <v>394318</v>
      </c>
      <c r="I166" s="437"/>
      <c r="J166" s="413"/>
      <c r="K166" s="425">
        <f>SUM(K162,K163,K164,K165)</f>
        <v>394318</v>
      </c>
      <c r="L166" s="425">
        <f>SUM(L162,L163,L164,L165)</f>
        <v>380800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394318</v>
      </c>
      <c r="I168" s="437"/>
      <c r="J168" s="413"/>
      <c r="K168" s="425">
        <f>SUM(K154,K166,K167)</f>
        <v>394318</v>
      </c>
      <c r="L168" s="425">
        <f>SUM(L154,L166,L167)</f>
        <v>380800</v>
      </c>
    </row>
    <row r="169" spans="1:14" ht="23.25" thickTop="1" x14ac:dyDescent="0.2">
      <c r="A169" s="1829" t="s">
        <v>1177</v>
      </c>
      <c r="B169" s="467"/>
      <c r="C169" s="413"/>
      <c r="D169" s="413"/>
      <c r="E169" s="413"/>
      <c r="F169" s="413"/>
      <c r="G169" s="413"/>
      <c r="H169" s="416"/>
      <c r="I169" s="413"/>
      <c r="J169" s="413"/>
      <c r="K169" s="440">
        <f>'Revenues 9-14'!E275-'Expenditures 15-22'!K168</f>
        <v>-32700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264243</v>
      </c>
      <c r="D176" s="412">
        <v>118954</v>
      </c>
      <c r="E176" s="412">
        <v>30571</v>
      </c>
      <c r="F176" s="412">
        <v>94500</v>
      </c>
      <c r="G176" s="412">
        <v>73360</v>
      </c>
      <c r="H176" s="412"/>
      <c r="I176" s="436"/>
      <c r="J176" s="436"/>
      <c r="K176" s="414">
        <f>SUM(C176:J176)</f>
        <v>581628</v>
      </c>
      <c r="L176" s="412">
        <v>487882</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264243</v>
      </c>
      <c r="D178" s="425">
        <f t="shared" ref="D178:J178" si="17">SUM(D174,D176,D177)</f>
        <v>118954</v>
      </c>
      <c r="E178" s="425">
        <f t="shared" si="17"/>
        <v>30571</v>
      </c>
      <c r="F178" s="425">
        <f t="shared" si="17"/>
        <v>94500</v>
      </c>
      <c r="G178" s="425">
        <f t="shared" si="17"/>
        <v>73360</v>
      </c>
      <c r="H178" s="425">
        <f t="shared" si="17"/>
        <v>0</v>
      </c>
      <c r="I178" s="425">
        <f t="shared" si="17"/>
        <v>0</v>
      </c>
      <c r="J178" s="425">
        <f t="shared" si="17"/>
        <v>0</v>
      </c>
      <c r="K178" s="425">
        <f>SUM(K174,K176,K177)</f>
        <v>581628</v>
      </c>
      <c r="L178" s="425">
        <f>SUM(L174, L176:L177)</f>
        <v>487882</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264243</v>
      </c>
      <c r="D204" s="415">
        <f>SUM(D178,D179)</f>
        <v>118954</v>
      </c>
      <c r="E204" s="415">
        <f>SUM(E178,E179,E190)</f>
        <v>30571</v>
      </c>
      <c r="F204" s="415">
        <f>SUM(F178,F179)</f>
        <v>94500</v>
      </c>
      <c r="G204" s="415">
        <f>SUM(G178,G179)</f>
        <v>73360</v>
      </c>
      <c r="H204" s="415">
        <f>SUM(H178,H179,H190,H202,H203)</f>
        <v>0</v>
      </c>
      <c r="I204" s="415">
        <f>SUM(I178,I179)</f>
        <v>0</v>
      </c>
      <c r="J204" s="415">
        <f>SUM(J178,J179)</f>
        <v>0</v>
      </c>
      <c r="K204" s="414">
        <f>SUM(K178,K179,K190,K202,K203)</f>
        <v>581628</v>
      </c>
      <c r="L204" s="415">
        <f>SUM(L178,L179,L190,L202,L203)</f>
        <v>487882</v>
      </c>
    </row>
    <row r="205" spans="1:14" ht="23.25" thickTop="1" x14ac:dyDescent="0.2">
      <c r="A205" s="1829" t="s">
        <v>1177</v>
      </c>
      <c r="B205" s="467"/>
      <c r="C205" s="416"/>
      <c r="D205" s="416"/>
      <c r="E205" s="416"/>
      <c r="F205" s="416"/>
      <c r="G205" s="416"/>
      <c r="H205" s="416"/>
      <c r="I205" s="413"/>
      <c r="J205" s="413"/>
      <c r="K205" s="440">
        <f>'Revenues 9-14'!F275-'Expenditures 15-22'!K204</f>
        <v>-116951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40989</v>
      </c>
      <c r="E209" s="413"/>
      <c r="F209" s="413"/>
      <c r="G209" s="413"/>
      <c r="H209" s="413"/>
      <c r="I209" s="413"/>
      <c r="J209" s="413"/>
      <c r="K209" s="414">
        <f>D209</f>
        <v>40989</v>
      </c>
      <c r="L209" s="412">
        <v>40565</v>
      </c>
    </row>
    <row r="210" spans="1:12" x14ac:dyDescent="0.2">
      <c r="A210" s="1817" t="s">
        <v>171</v>
      </c>
      <c r="B210" s="266" t="s">
        <v>1143</v>
      </c>
      <c r="C210" s="413"/>
      <c r="D210" s="436">
        <v>10001</v>
      </c>
      <c r="E210" s="413"/>
      <c r="F210" s="413"/>
      <c r="G210" s="413"/>
      <c r="H210" s="413"/>
      <c r="I210" s="413"/>
      <c r="J210" s="413"/>
      <c r="K210" s="414">
        <f t="shared" ref="K210:K222" si="19">D210</f>
        <v>10001</v>
      </c>
      <c r="L210" s="412">
        <v>10696</v>
      </c>
    </row>
    <row r="211" spans="1:12" x14ac:dyDescent="0.2">
      <c r="A211" s="1817" t="s">
        <v>172</v>
      </c>
      <c r="B211" s="266">
        <v>1200</v>
      </c>
      <c r="C211" s="413"/>
      <c r="D211" s="412">
        <v>75540</v>
      </c>
      <c r="E211" s="413"/>
      <c r="F211" s="413"/>
      <c r="G211" s="413"/>
      <c r="H211" s="413"/>
      <c r="I211" s="413"/>
      <c r="J211" s="413"/>
      <c r="K211" s="414">
        <f t="shared" si="19"/>
        <v>75540</v>
      </c>
      <c r="L211" s="412">
        <v>72660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1815</v>
      </c>
      <c r="E213" s="413"/>
      <c r="F213" s="413"/>
      <c r="G213" s="413"/>
      <c r="H213" s="413"/>
      <c r="I213" s="413"/>
      <c r="J213" s="413"/>
      <c r="K213" s="414">
        <f t="shared" si="19"/>
        <v>1815</v>
      </c>
      <c r="L213" s="412">
        <v>1660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2147</v>
      </c>
      <c r="E216" s="413"/>
      <c r="F216" s="413"/>
      <c r="G216" s="413"/>
      <c r="H216" s="413"/>
      <c r="I216" s="413"/>
      <c r="J216" s="413"/>
      <c r="K216" s="414">
        <f t="shared" si="19"/>
        <v>2147</v>
      </c>
      <c r="L216" s="412">
        <v>1900</v>
      </c>
    </row>
    <row r="217" spans="1:12" x14ac:dyDescent="0.2">
      <c r="A217" s="1817" t="s">
        <v>1139</v>
      </c>
      <c r="B217" s="266">
        <v>1500</v>
      </c>
      <c r="C217" s="413"/>
      <c r="D217" s="412">
        <v>3701</v>
      </c>
      <c r="E217" s="413"/>
      <c r="F217" s="413"/>
      <c r="G217" s="413"/>
      <c r="H217" s="413"/>
      <c r="I217" s="413"/>
      <c r="J217" s="413"/>
      <c r="K217" s="414">
        <f t="shared" si="19"/>
        <v>3701</v>
      </c>
      <c r="L217" s="412">
        <v>3045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553</v>
      </c>
      <c r="E220" s="413"/>
      <c r="F220" s="413"/>
      <c r="G220" s="413"/>
      <c r="H220" s="413"/>
      <c r="I220" s="413"/>
      <c r="J220" s="413"/>
      <c r="K220" s="414">
        <f t="shared" si="19"/>
        <v>553</v>
      </c>
      <c r="L220" s="412">
        <v>470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134746</v>
      </c>
      <c r="E223" s="413"/>
      <c r="F223" s="413"/>
      <c r="G223" s="413"/>
      <c r="H223" s="413"/>
      <c r="I223" s="413"/>
      <c r="J223" s="413"/>
      <c r="K223" s="415">
        <f>SUM(K209:K222)</f>
        <v>134746</v>
      </c>
      <c r="L223" s="415">
        <f>SUM(L209:L222)</f>
        <v>130996</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749</v>
      </c>
      <c r="E226" s="413"/>
      <c r="F226" s="413"/>
      <c r="G226" s="413"/>
      <c r="H226" s="413"/>
      <c r="I226" s="413"/>
      <c r="J226" s="413"/>
      <c r="K226" s="414">
        <f t="shared" ref="K226:K231" si="20">D226</f>
        <v>749</v>
      </c>
      <c r="L226" s="412">
        <v>740</v>
      </c>
    </row>
    <row r="227" spans="1:12" x14ac:dyDescent="0.2">
      <c r="A227" s="1817" t="s">
        <v>1288</v>
      </c>
      <c r="B227" s="266">
        <v>2120</v>
      </c>
      <c r="C227" s="413"/>
      <c r="D227" s="412">
        <v>506</v>
      </c>
      <c r="E227" s="413"/>
      <c r="F227" s="413"/>
      <c r="G227" s="413"/>
      <c r="H227" s="413"/>
      <c r="I227" s="413"/>
      <c r="J227" s="413"/>
      <c r="K227" s="414">
        <f t="shared" si="20"/>
        <v>506</v>
      </c>
      <c r="L227" s="412">
        <v>870</v>
      </c>
    </row>
    <row r="228" spans="1:12" x14ac:dyDescent="0.2">
      <c r="A228" s="1817" t="s">
        <v>222</v>
      </c>
      <c r="B228" s="266">
        <v>2130</v>
      </c>
      <c r="C228" s="413"/>
      <c r="D228" s="412">
        <v>11696</v>
      </c>
      <c r="E228" s="413"/>
      <c r="F228" s="413"/>
      <c r="G228" s="413"/>
      <c r="H228" s="413"/>
      <c r="I228" s="413"/>
      <c r="J228" s="413"/>
      <c r="K228" s="414">
        <f t="shared" si="20"/>
        <v>11696</v>
      </c>
      <c r="L228" s="412">
        <v>11600</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583</v>
      </c>
      <c r="E230" s="413"/>
      <c r="F230" s="413"/>
      <c r="G230" s="413"/>
      <c r="H230" s="413"/>
      <c r="I230" s="413"/>
      <c r="J230" s="413"/>
      <c r="K230" s="414">
        <f t="shared" si="20"/>
        <v>583</v>
      </c>
      <c r="L230" s="412">
        <v>1000</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13534</v>
      </c>
      <c r="E232" s="413"/>
      <c r="F232" s="413"/>
      <c r="G232" s="413"/>
      <c r="H232" s="413"/>
      <c r="I232" s="413"/>
      <c r="J232" s="413"/>
      <c r="K232" s="415">
        <f>SUM(K226:K231)</f>
        <v>13534</v>
      </c>
      <c r="L232" s="415">
        <f>SUM(L226:L231)</f>
        <v>14210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95</v>
      </c>
      <c r="E234" s="413"/>
      <c r="F234" s="413"/>
      <c r="G234" s="413"/>
      <c r="H234" s="413"/>
      <c r="I234" s="413"/>
      <c r="J234" s="413"/>
      <c r="K234" s="420">
        <f>D234</f>
        <v>95</v>
      </c>
      <c r="L234" s="418">
        <v>150</v>
      </c>
    </row>
    <row r="235" spans="1:12" x14ac:dyDescent="0.2">
      <c r="A235" s="1817" t="s">
        <v>976</v>
      </c>
      <c r="B235" s="266">
        <v>2220</v>
      </c>
      <c r="C235" s="413"/>
      <c r="D235" s="412">
        <v>652</v>
      </c>
      <c r="E235" s="413"/>
      <c r="F235" s="413"/>
      <c r="G235" s="413"/>
      <c r="H235" s="413"/>
      <c r="I235" s="413"/>
      <c r="J235" s="413"/>
      <c r="K235" s="420">
        <f>D235</f>
        <v>652</v>
      </c>
      <c r="L235" s="412">
        <v>650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747</v>
      </c>
      <c r="E237" s="413"/>
      <c r="F237" s="413"/>
      <c r="G237" s="413"/>
      <c r="H237" s="413"/>
      <c r="I237" s="413"/>
      <c r="J237" s="413"/>
      <c r="K237" s="415">
        <f>SUM(K234:K236)</f>
        <v>747</v>
      </c>
      <c r="L237" s="415">
        <f>SUM(L234:L236)</f>
        <v>800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10133</v>
      </c>
      <c r="E240" s="413"/>
      <c r="F240" s="413"/>
      <c r="G240" s="413"/>
      <c r="H240" s="413"/>
      <c r="I240" s="413"/>
      <c r="J240" s="413"/>
      <c r="K240" s="420">
        <f t="shared" ref="K240:K250" si="21">D240</f>
        <v>10133</v>
      </c>
      <c r="L240" s="412">
        <v>11170</v>
      </c>
    </row>
    <row r="241" spans="1:12" x14ac:dyDescent="0.2">
      <c r="A241" s="1817" t="s">
        <v>980</v>
      </c>
      <c r="B241" s="266">
        <v>2330</v>
      </c>
      <c r="C241" s="413"/>
      <c r="D241" s="412">
        <v>575</v>
      </c>
      <c r="E241" s="413"/>
      <c r="F241" s="413"/>
      <c r="G241" s="413"/>
      <c r="H241" s="413"/>
      <c r="I241" s="413"/>
      <c r="J241" s="413"/>
      <c r="K241" s="420">
        <f t="shared" si="21"/>
        <v>575</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10708</v>
      </c>
      <c r="E251" s="413"/>
      <c r="F251" s="413"/>
      <c r="G251" s="413"/>
      <c r="H251" s="413"/>
      <c r="I251" s="413"/>
      <c r="J251" s="413"/>
      <c r="K251" s="415">
        <f>SUM(K239:K250)</f>
        <v>10708</v>
      </c>
      <c r="L251" s="415">
        <f>SUM(L239:L250)</f>
        <v>11170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27840</v>
      </c>
      <c r="E253" s="413"/>
      <c r="F253" s="413"/>
      <c r="G253" s="413"/>
      <c r="H253" s="413"/>
      <c r="I253" s="413"/>
      <c r="J253" s="413"/>
      <c r="K253" s="420">
        <f>D253</f>
        <v>27840</v>
      </c>
      <c r="L253" s="418">
        <v>27165</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27840</v>
      </c>
      <c r="E255" s="413"/>
      <c r="F255" s="413"/>
      <c r="G255" s="413"/>
      <c r="H255" s="413"/>
      <c r="I255" s="413"/>
      <c r="J255" s="413"/>
      <c r="K255" s="415">
        <f>SUM(K253:K254)</f>
        <v>27840</v>
      </c>
      <c r="L255" s="415">
        <f>SUM(L253:L254)</f>
        <v>27165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12986</v>
      </c>
      <c r="E258" s="413"/>
      <c r="F258" s="413"/>
      <c r="G258" s="413"/>
      <c r="H258" s="413"/>
      <c r="I258" s="413"/>
      <c r="J258" s="413"/>
      <c r="K258" s="420">
        <f t="shared" ref="K258:K263" si="22">D258</f>
        <v>12986</v>
      </c>
      <c r="L258" s="412">
        <v>12680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56805</v>
      </c>
      <c r="E260" s="413"/>
      <c r="F260" s="413"/>
      <c r="G260" s="413"/>
      <c r="H260" s="413"/>
      <c r="I260" s="413"/>
      <c r="J260" s="413"/>
      <c r="K260" s="420">
        <f t="shared" si="22"/>
        <v>56805</v>
      </c>
      <c r="L260" s="412">
        <v>56885</v>
      </c>
    </row>
    <row r="261" spans="1:12" x14ac:dyDescent="0.2">
      <c r="A261" s="1817" t="s">
        <v>1129</v>
      </c>
      <c r="B261" s="266">
        <v>2550</v>
      </c>
      <c r="C261" s="413"/>
      <c r="D261" s="412">
        <v>55645</v>
      </c>
      <c r="E261" s="413"/>
      <c r="F261" s="413"/>
      <c r="G261" s="413"/>
      <c r="H261" s="413"/>
      <c r="I261" s="413"/>
      <c r="J261" s="413"/>
      <c r="K261" s="420">
        <f t="shared" si="22"/>
        <v>55645</v>
      </c>
      <c r="L261" s="412">
        <v>53733</v>
      </c>
    </row>
    <row r="262" spans="1:12" x14ac:dyDescent="0.2">
      <c r="A262" s="1817" t="s">
        <v>107</v>
      </c>
      <c r="B262" s="266">
        <v>2560</v>
      </c>
      <c r="C262" s="413"/>
      <c r="D262" s="412">
        <v>27656</v>
      </c>
      <c r="E262" s="413"/>
      <c r="F262" s="413"/>
      <c r="G262" s="413"/>
      <c r="H262" s="413"/>
      <c r="I262" s="413"/>
      <c r="J262" s="413"/>
      <c r="K262" s="420">
        <f t="shared" si="22"/>
        <v>27656</v>
      </c>
      <c r="L262" s="412">
        <v>26713</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153092</v>
      </c>
      <c r="E264" s="413"/>
      <c r="F264" s="413"/>
      <c r="G264" s="413"/>
      <c r="H264" s="413"/>
      <c r="I264" s="413"/>
      <c r="J264" s="413"/>
      <c r="K264" s="415">
        <f>SUM(K257:K263)</f>
        <v>153092</v>
      </c>
      <c r="L264" s="415">
        <f>SUM(L257:L263)</f>
        <v>150011</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v>61</v>
      </c>
      <c r="E269" s="413"/>
      <c r="F269" s="413"/>
      <c r="G269" s="413"/>
      <c r="H269" s="413"/>
      <c r="I269" s="413"/>
      <c r="J269" s="413"/>
      <c r="K269" s="420">
        <f>D269</f>
        <v>61</v>
      </c>
      <c r="L269" s="412">
        <v>75</v>
      </c>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61</v>
      </c>
      <c r="E271" s="413"/>
      <c r="F271" s="413"/>
      <c r="G271" s="413"/>
      <c r="H271" s="413"/>
      <c r="I271" s="413"/>
      <c r="J271" s="413"/>
      <c r="K271" s="415">
        <f>SUM(K266:K270)</f>
        <v>61</v>
      </c>
      <c r="L271" s="415">
        <f>SUM(L266:L270)</f>
        <v>75</v>
      </c>
    </row>
    <row r="272" spans="1:12" ht="13.5" customHeight="1" thickTop="1" x14ac:dyDescent="0.2">
      <c r="A272" s="1825" t="s">
        <v>1156</v>
      </c>
      <c r="B272" s="1081" t="s">
        <v>673</v>
      </c>
      <c r="C272" s="413"/>
      <c r="D272" s="1867">
        <v>246</v>
      </c>
      <c r="E272" s="413"/>
      <c r="F272" s="413"/>
      <c r="G272" s="413"/>
      <c r="H272" s="413"/>
      <c r="I272" s="413"/>
      <c r="J272" s="413"/>
      <c r="K272" s="430">
        <f>D272</f>
        <v>246</v>
      </c>
      <c r="L272" s="1867"/>
    </row>
    <row r="273" spans="1:12" ht="12.75" customHeight="1" thickBot="1" x14ac:dyDescent="0.25">
      <c r="A273" s="1844" t="s">
        <v>972</v>
      </c>
      <c r="B273" s="879">
        <v>2000</v>
      </c>
      <c r="C273" s="413"/>
      <c r="D273" s="425">
        <f>SUM(D232,D237,D251,D255,D264,D271,D272)</f>
        <v>206228</v>
      </c>
      <c r="E273" s="413"/>
      <c r="F273" s="413"/>
      <c r="G273" s="413"/>
      <c r="H273" s="413"/>
      <c r="I273" s="413"/>
      <c r="J273" s="413"/>
      <c r="K273" s="425">
        <f>SUM(K232,K237,K251,K255,K264,K271,K272)</f>
        <v>206228</v>
      </c>
      <c r="L273" s="425">
        <f>SUM(L232,L237,L251,L255,L264,L271,L272)</f>
        <v>203431</v>
      </c>
    </row>
    <row r="274" spans="1:12" ht="18" customHeight="1" thickTop="1" thickBot="1" x14ac:dyDescent="0.25">
      <c r="A274" s="1845" t="s">
        <v>1043</v>
      </c>
      <c r="B274" s="263">
        <v>3000</v>
      </c>
      <c r="C274" s="413"/>
      <c r="D274" s="424">
        <v>15752</v>
      </c>
      <c r="E274" s="413"/>
      <c r="F274" s="413"/>
      <c r="G274" s="413"/>
      <c r="H274" s="413"/>
      <c r="I274" s="413"/>
      <c r="J274" s="413"/>
      <c r="K274" s="428">
        <f>D274</f>
        <v>15752</v>
      </c>
      <c r="L274" s="424">
        <v>16621</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43" t="s">
        <v>595</v>
      </c>
      <c r="B288" s="2245"/>
      <c r="C288" s="413"/>
      <c r="D288" s="415">
        <f>SUM(D223,D273,D274,D278)</f>
        <v>356726</v>
      </c>
      <c r="E288" s="413"/>
      <c r="F288" s="413"/>
      <c r="G288" s="413"/>
      <c r="H288" s="415">
        <f>H286</f>
        <v>0</v>
      </c>
      <c r="I288" s="413"/>
      <c r="J288" s="413"/>
      <c r="K288" s="415">
        <f>SUM(K223,K273,K274,K278,K286,K287)</f>
        <v>356726</v>
      </c>
      <c r="L288" s="415">
        <f>SUM(L223,L273,L274,L278,L286,L287)</f>
        <v>351048</v>
      </c>
    </row>
    <row r="289" spans="1:14" ht="23.25" thickTop="1" x14ac:dyDescent="0.2">
      <c r="A289" s="901" t="s">
        <v>1177</v>
      </c>
      <c r="B289" s="902"/>
      <c r="C289" s="413"/>
      <c r="D289" s="416"/>
      <c r="E289" s="413"/>
      <c r="F289" s="413"/>
      <c r="G289" s="413"/>
      <c r="H289" s="441"/>
      <c r="I289" s="413"/>
      <c r="J289" s="413"/>
      <c r="K289" s="440">
        <f>'Revenues 9-14'!G275-'Expenditures 15-22'!K288</f>
        <v>16155</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71395</v>
      </c>
      <c r="F294" s="412">
        <v>11974</v>
      </c>
      <c r="G294" s="412">
        <v>5961</v>
      </c>
      <c r="H294" s="412"/>
      <c r="I294" s="436"/>
      <c r="J294" s="436"/>
      <c r="K294" s="414">
        <f>SUM(C294:J294)</f>
        <v>89330</v>
      </c>
      <c r="L294" s="436">
        <v>50000</v>
      </c>
    </row>
    <row r="295" spans="1:14" ht="13.5" customHeight="1" x14ac:dyDescent="0.2">
      <c r="A295" s="1848" t="s">
        <v>1156</v>
      </c>
      <c r="B295" s="266" t="s">
        <v>673</v>
      </c>
      <c r="C295" s="412"/>
      <c r="D295" s="412"/>
      <c r="E295" s="412"/>
      <c r="F295" s="412"/>
      <c r="G295" s="412"/>
      <c r="H295" s="412">
        <v>3669</v>
      </c>
      <c r="I295" s="436"/>
      <c r="J295" s="436"/>
      <c r="K295" s="414">
        <f>SUM(C295:J295)</f>
        <v>3669</v>
      </c>
      <c r="L295" s="412"/>
    </row>
    <row r="296" spans="1:14" ht="12.75" customHeight="1" thickBot="1" x14ac:dyDescent="0.25">
      <c r="A296" s="887" t="s">
        <v>972</v>
      </c>
      <c r="B296" s="468" t="s">
        <v>668</v>
      </c>
      <c r="C296" s="425">
        <f>SUM(C294:C295)</f>
        <v>0</v>
      </c>
      <c r="D296" s="425">
        <f t="shared" ref="D296:L296" si="23">SUM(D294:D295)</f>
        <v>0</v>
      </c>
      <c r="E296" s="425">
        <f t="shared" si="23"/>
        <v>71395</v>
      </c>
      <c r="F296" s="425">
        <f t="shared" si="23"/>
        <v>11974</v>
      </c>
      <c r="G296" s="425">
        <f t="shared" si="23"/>
        <v>5961</v>
      </c>
      <c r="H296" s="425">
        <f t="shared" si="23"/>
        <v>3669</v>
      </c>
      <c r="I296" s="425">
        <f t="shared" si="23"/>
        <v>0</v>
      </c>
      <c r="J296" s="425">
        <f t="shared" si="23"/>
        <v>0</v>
      </c>
      <c r="K296" s="425">
        <f t="shared" si="23"/>
        <v>92999</v>
      </c>
      <c r="L296" s="425">
        <f t="shared" si="23"/>
        <v>50000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71395</v>
      </c>
      <c r="F305" s="415">
        <f>SUM(F296)</f>
        <v>11974</v>
      </c>
      <c r="G305" s="415">
        <f>SUM(G296)</f>
        <v>5961</v>
      </c>
      <c r="H305" s="415">
        <f>SUM(H296,H303)</f>
        <v>3669</v>
      </c>
      <c r="I305" s="415">
        <f>SUM(I296)</f>
        <v>0</v>
      </c>
      <c r="J305" s="415">
        <f>SUM(J296)</f>
        <v>0</v>
      </c>
      <c r="K305" s="415">
        <f>SUM(K296,K303,K304)</f>
        <v>92999</v>
      </c>
      <c r="L305" s="415">
        <f>SUM(L296,L303,L304)</f>
        <v>50000</v>
      </c>
    </row>
    <row r="306" spans="1:14" ht="23.25" customHeight="1" thickTop="1" x14ac:dyDescent="0.2">
      <c r="A306" s="2237" t="s">
        <v>1177</v>
      </c>
      <c r="B306" s="2238"/>
      <c r="C306" s="419"/>
      <c r="D306" s="419"/>
      <c r="E306" s="419"/>
      <c r="F306" s="419"/>
      <c r="G306" s="419"/>
      <c r="H306" s="419"/>
      <c r="I306" s="419"/>
      <c r="J306" s="419"/>
      <c r="K306" s="430">
        <f>'Revenues 9-14'!H275-'Expenditures 15-22'!K305</f>
        <v>67449</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63621</v>
      </c>
      <c r="F313" s="436"/>
      <c r="G313" s="436"/>
      <c r="H313" s="436"/>
      <c r="I313" s="436"/>
      <c r="J313" s="436"/>
      <c r="K313" s="1061">
        <f t="shared" ref="K313:K320" si="24">SUM(C313:J313)</f>
        <v>63621</v>
      </c>
      <c r="L313" s="436">
        <v>100000</v>
      </c>
      <c r="M313" s="909"/>
      <c r="N313" s="909"/>
    </row>
    <row r="314" spans="1:14" s="19" customFormat="1" x14ac:dyDescent="0.2">
      <c r="A314" s="891" t="s">
        <v>342</v>
      </c>
      <c r="B314" s="529" t="s">
        <v>323</v>
      </c>
      <c r="C314" s="436"/>
      <c r="D314" s="436"/>
      <c r="E314" s="436">
        <v>888</v>
      </c>
      <c r="F314" s="436"/>
      <c r="G314" s="436"/>
      <c r="H314" s="436"/>
      <c r="I314" s="436"/>
      <c r="J314" s="436"/>
      <c r="K314" s="1061">
        <f t="shared" si="24"/>
        <v>888</v>
      </c>
      <c r="L314" s="436">
        <v>20000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135078</v>
      </c>
      <c r="D318" s="436"/>
      <c r="E318" s="436">
        <v>7592</v>
      </c>
      <c r="F318" s="436">
        <v>813</v>
      </c>
      <c r="G318" s="436"/>
      <c r="H318" s="436"/>
      <c r="I318" s="436"/>
      <c r="J318" s="436"/>
      <c r="K318" s="1061">
        <f t="shared" si="24"/>
        <v>143483</v>
      </c>
      <c r="L318" s="436">
        <v>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10741</v>
      </c>
      <c r="F320" s="436"/>
      <c r="G320" s="436"/>
      <c r="H320" s="436"/>
      <c r="I320" s="436"/>
      <c r="J320" s="436"/>
      <c r="K320" s="1061">
        <f t="shared" si="24"/>
        <v>10741</v>
      </c>
      <c r="L320" s="436">
        <v>8500</v>
      </c>
      <c r="M320" s="909"/>
      <c r="N320" s="909"/>
    </row>
    <row r="321" spans="1:14" s="19" customFormat="1" x14ac:dyDescent="0.2">
      <c r="A321" s="1852" t="s">
        <v>552</v>
      </c>
      <c r="B321" s="528" t="s">
        <v>1348</v>
      </c>
      <c r="C321" s="691"/>
      <c r="D321" s="691"/>
      <c r="E321" s="691">
        <v>54377</v>
      </c>
      <c r="F321" s="691"/>
      <c r="G321" s="691"/>
      <c r="H321" s="691"/>
      <c r="I321" s="691"/>
      <c r="J321" s="691"/>
      <c r="K321" s="1223">
        <f>SUM(C321:J321)</f>
        <v>54377</v>
      </c>
      <c r="L321" s="691">
        <v>55000</v>
      </c>
      <c r="M321" s="909"/>
      <c r="N321" s="909"/>
    </row>
    <row r="322" spans="1:14" s="19" customFormat="1" x14ac:dyDescent="0.2">
      <c r="A322" s="1852" t="s">
        <v>1349</v>
      </c>
      <c r="B322" s="528" t="s">
        <v>1350</v>
      </c>
      <c r="C322" s="691"/>
      <c r="D322" s="691"/>
      <c r="E322" s="691">
        <v>17829</v>
      </c>
      <c r="F322" s="691"/>
      <c r="G322" s="691"/>
      <c r="H322" s="691"/>
      <c r="I322" s="691"/>
      <c r="J322" s="691"/>
      <c r="K322" s="1223">
        <f>SUM(C322:J322)</f>
        <v>17829</v>
      </c>
      <c r="L322" s="691">
        <v>18000</v>
      </c>
      <c r="M322" s="909"/>
      <c r="N322" s="909"/>
    </row>
    <row r="323" spans="1:14" s="19" customFormat="1" ht="12.75" customHeight="1" thickBot="1" x14ac:dyDescent="0.25">
      <c r="A323" s="1853" t="s">
        <v>833</v>
      </c>
      <c r="B323" s="532" t="s">
        <v>668</v>
      </c>
      <c r="C323" s="1062">
        <f>SUM(C312:C322)</f>
        <v>135078</v>
      </c>
      <c r="D323" s="1062">
        <f t="shared" ref="D323:J323" si="25">SUM(D312:D322)</f>
        <v>0</v>
      </c>
      <c r="E323" s="1062">
        <f t="shared" si="25"/>
        <v>155048</v>
      </c>
      <c r="F323" s="1062">
        <f t="shared" si="25"/>
        <v>813</v>
      </c>
      <c r="G323" s="1062">
        <f t="shared" si="25"/>
        <v>0</v>
      </c>
      <c r="H323" s="1062">
        <f t="shared" si="25"/>
        <v>0</v>
      </c>
      <c r="I323" s="1062">
        <f t="shared" si="25"/>
        <v>0</v>
      </c>
      <c r="J323" s="1062">
        <f t="shared" si="25"/>
        <v>0</v>
      </c>
      <c r="K323" s="1062">
        <f>SUM(K312:K322)</f>
        <v>290939</v>
      </c>
      <c r="L323" s="1062">
        <f>SUM(L312:L322)</f>
        <v>206500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135078</v>
      </c>
      <c r="D331" s="1062">
        <f t="shared" ref="D331:J331" si="26">SUM(D323)</f>
        <v>0</v>
      </c>
      <c r="E331" s="1062">
        <f t="shared" si="26"/>
        <v>155048</v>
      </c>
      <c r="F331" s="1062">
        <f t="shared" si="26"/>
        <v>813</v>
      </c>
      <c r="G331" s="1062">
        <f t="shared" si="26"/>
        <v>0</v>
      </c>
      <c r="H331" s="1062">
        <f>SUM(H323,H329)</f>
        <v>0</v>
      </c>
      <c r="I331" s="1062">
        <f t="shared" si="26"/>
        <v>0</v>
      </c>
      <c r="J331" s="1062">
        <f t="shared" si="26"/>
        <v>0</v>
      </c>
      <c r="K331" s="1062">
        <f>SUM(K323,K329)</f>
        <v>290939</v>
      </c>
      <c r="L331" s="425">
        <f>SUM(L323,L329,L330)</f>
        <v>206500</v>
      </c>
    </row>
    <row r="332" spans="1:14" ht="12.75" customHeight="1" thickTop="1" x14ac:dyDescent="0.2">
      <c r="A332" s="2239" t="s">
        <v>1177</v>
      </c>
      <c r="B332" s="2240"/>
      <c r="C332" s="413"/>
      <c r="D332" s="413"/>
      <c r="E332" s="413"/>
      <c r="F332" s="413"/>
      <c r="G332" s="413"/>
      <c r="H332" s="413"/>
      <c r="I332" s="413"/>
      <c r="J332" s="413"/>
      <c r="K332" s="1065">
        <f>'Revenues 9-14'!J275-'Expenditures 15-22'!K331</f>
        <v>-31611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1200</v>
      </c>
      <c r="F337" s="412">
        <v>6310</v>
      </c>
      <c r="G337" s="412"/>
      <c r="H337" s="412"/>
      <c r="I337" s="436"/>
      <c r="J337" s="436"/>
      <c r="K337" s="414">
        <f>SUM(C337:J337)</f>
        <v>7510</v>
      </c>
      <c r="L337" s="412">
        <v>20000</v>
      </c>
    </row>
    <row r="338" spans="1:14" x14ac:dyDescent="0.2">
      <c r="A338" s="1817" t="s">
        <v>221</v>
      </c>
      <c r="B338" s="266">
        <v>2540</v>
      </c>
      <c r="C338" s="412"/>
      <c r="D338" s="412"/>
      <c r="E338" s="412">
        <v>15759</v>
      </c>
      <c r="F338" s="412"/>
      <c r="G338" s="412"/>
      <c r="H338" s="412"/>
      <c r="I338" s="436"/>
      <c r="J338" s="436"/>
      <c r="K338" s="414">
        <f>SUM(C338:J338)</f>
        <v>15759</v>
      </c>
      <c r="L338" s="412"/>
    </row>
    <row r="339" spans="1:14" ht="12.75" customHeight="1" thickBot="1" x14ac:dyDescent="0.25">
      <c r="A339" s="887" t="s">
        <v>835</v>
      </c>
      <c r="B339" s="468" t="s">
        <v>36</v>
      </c>
      <c r="C339" s="415">
        <f>SUM(C337:C338)</f>
        <v>0</v>
      </c>
      <c r="D339" s="415">
        <f t="shared" ref="D339:L339" si="27">SUM(D337:D338)</f>
        <v>0</v>
      </c>
      <c r="E339" s="415">
        <f t="shared" si="27"/>
        <v>16959</v>
      </c>
      <c r="F339" s="415">
        <f t="shared" si="27"/>
        <v>6310</v>
      </c>
      <c r="G339" s="415">
        <f t="shared" si="27"/>
        <v>0</v>
      </c>
      <c r="H339" s="415">
        <f t="shared" si="27"/>
        <v>0</v>
      </c>
      <c r="I339" s="415">
        <f t="shared" si="27"/>
        <v>0</v>
      </c>
      <c r="J339" s="415">
        <f t="shared" si="27"/>
        <v>0</v>
      </c>
      <c r="K339" s="415">
        <f t="shared" si="27"/>
        <v>23269</v>
      </c>
      <c r="L339" s="415">
        <f t="shared" si="27"/>
        <v>20000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16959</v>
      </c>
      <c r="F341" s="415">
        <f t="shared" si="28"/>
        <v>6310</v>
      </c>
      <c r="G341" s="415">
        <f t="shared" si="28"/>
        <v>0</v>
      </c>
      <c r="H341" s="415">
        <f t="shared" si="28"/>
        <v>0</v>
      </c>
      <c r="I341" s="415">
        <f t="shared" si="28"/>
        <v>0</v>
      </c>
      <c r="J341" s="415">
        <f t="shared" si="28"/>
        <v>0</v>
      </c>
      <c r="K341" s="415">
        <f t="shared" si="28"/>
        <v>23269</v>
      </c>
      <c r="L341" s="415">
        <f t="shared" si="28"/>
        <v>20000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16959</v>
      </c>
      <c r="F354" s="415">
        <f t="shared" si="29"/>
        <v>6310</v>
      </c>
      <c r="G354" s="415">
        <f t="shared" si="29"/>
        <v>0</v>
      </c>
      <c r="H354" s="415">
        <f t="shared" si="29"/>
        <v>0</v>
      </c>
      <c r="I354" s="415">
        <f t="shared" si="29"/>
        <v>0</v>
      </c>
      <c r="J354" s="415">
        <f t="shared" si="29"/>
        <v>0</v>
      </c>
      <c r="K354" s="415">
        <f t="shared" si="29"/>
        <v>23269</v>
      </c>
      <c r="L354" s="415">
        <f>SUM(L341,L344,L352,L353)</f>
        <v>20000</v>
      </c>
    </row>
    <row r="355" spans="1:14" ht="23.25" thickTop="1" x14ac:dyDescent="0.2">
      <c r="A355" s="1856" t="s">
        <v>1177</v>
      </c>
      <c r="B355" s="469"/>
      <c r="C355" s="432"/>
      <c r="D355" s="432"/>
      <c r="E355" s="419"/>
      <c r="F355" s="419"/>
      <c r="G355" s="419"/>
      <c r="H355" s="419"/>
      <c r="I355" s="419"/>
      <c r="J355" s="417"/>
      <c r="K355" s="414">
        <f>'Revenues 9-14'!K275-'Expenditures 15-22'!K354</f>
        <v>8595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14" sqref="L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16228</v>
      </c>
      <c r="D19" s="436"/>
      <c r="E19" s="436"/>
      <c r="F19" s="436"/>
      <c r="G19" s="436"/>
      <c r="H19" s="436"/>
      <c r="I19" s="436">
        <v>16228</v>
      </c>
      <c r="J19" s="436"/>
      <c r="K19" s="507"/>
      <c r="L19" s="749">
        <f t="shared" si="0"/>
        <v>16228</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16228</v>
      </c>
      <c r="D34" s="693">
        <f>SUM(D5:D33)</f>
        <v>0</v>
      </c>
      <c r="E34" s="693">
        <f t="shared" ref="E34:J34" si="1">SUM(E5:E33)</f>
        <v>0</v>
      </c>
      <c r="F34" s="693">
        <f t="shared" si="1"/>
        <v>0</v>
      </c>
      <c r="G34" s="693">
        <f t="shared" si="1"/>
        <v>0</v>
      </c>
      <c r="H34" s="693">
        <f t="shared" si="1"/>
        <v>0</v>
      </c>
      <c r="I34" s="693">
        <f t="shared" si="1"/>
        <v>16228</v>
      </c>
      <c r="J34" s="693">
        <f t="shared" si="1"/>
        <v>0</v>
      </c>
      <c r="K34" s="507"/>
      <c r="L34" s="693">
        <f>SUM(L5:L33)</f>
        <v>16228</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14" sqref="L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1970</v>
      </c>
      <c r="B2" s="835" t="s">
        <v>1936</v>
      </c>
      <c r="C2" s="1084" t="s">
        <v>1937</v>
      </c>
      <c r="D2" s="1084" t="s">
        <v>1938</v>
      </c>
      <c r="E2" s="1084" t="s">
        <v>1939</v>
      </c>
      <c r="F2" s="1084" t="s">
        <v>1940</v>
      </c>
    </row>
    <row r="3" spans="1:6" ht="12" customHeight="1" x14ac:dyDescent="0.2">
      <c r="A3" s="2272"/>
      <c r="B3" s="547"/>
      <c r="C3" s="833"/>
      <c r="D3" s="834" t="s">
        <v>295</v>
      </c>
      <c r="E3" s="833"/>
      <c r="F3" s="834" t="s">
        <v>296</v>
      </c>
    </row>
    <row r="4" spans="1:6" ht="13.7" customHeight="1" x14ac:dyDescent="0.2">
      <c r="A4" s="545" t="s">
        <v>1375</v>
      </c>
      <c r="B4" s="560">
        <f>'Revenues 9-14'!C5</f>
        <v>1163801</v>
      </c>
      <c r="C4" s="512"/>
      <c r="D4" s="561">
        <f>B4-C4</f>
        <v>1163801</v>
      </c>
      <c r="E4" s="512">
        <v>1206711</v>
      </c>
      <c r="F4" s="561">
        <f>E4-C4</f>
        <v>1206711</v>
      </c>
    </row>
    <row r="5" spans="1:6" ht="13.7" customHeight="1" x14ac:dyDescent="0.2">
      <c r="A5" s="545" t="s">
        <v>1038</v>
      </c>
      <c r="B5" s="560">
        <f>'Revenues 9-14'!D5</f>
        <v>316251</v>
      </c>
      <c r="C5" s="512"/>
      <c r="D5" s="561">
        <f t="shared" ref="D5:D18" si="0">B5-C5</f>
        <v>316251</v>
      </c>
      <c r="E5" s="512">
        <v>327911</v>
      </c>
      <c r="F5" s="561">
        <f>E5-C5</f>
        <v>327911</v>
      </c>
    </row>
    <row r="6" spans="1:6" ht="13.7" customHeight="1" x14ac:dyDescent="0.2">
      <c r="A6" s="545" t="s">
        <v>480</v>
      </c>
      <c r="B6" s="560">
        <f>'Revenues 9-14'!E5</f>
        <v>344258</v>
      </c>
      <c r="C6" s="512"/>
      <c r="D6" s="561">
        <f t="shared" si="0"/>
        <v>344258</v>
      </c>
      <c r="E6" s="512">
        <v>358767</v>
      </c>
      <c r="F6" s="561">
        <f t="shared" ref="F6:F18" si="1">E6-C6</f>
        <v>358767</v>
      </c>
    </row>
    <row r="7" spans="1:6" ht="13.7" customHeight="1" x14ac:dyDescent="0.2">
      <c r="A7" s="545" t="s">
        <v>162</v>
      </c>
      <c r="B7" s="560">
        <f>'Revenues 9-14'!F5</f>
        <v>126501</v>
      </c>
      <c r="C7" s="512"/>
      <c r="D7" s="561">
        <f t="shared" si="0"/>
        <v>126501</v>
      </c>
      <c r="E7" s="512">
        <v>131164</v>
      </c>
      <c r="F7" s="561">
        <f t="shared" si="1"/>
        <v>131164</v>
      </c>
    </row>
    <row r="8" spans="1:6" ht="13.7" customHeight="1" x14ac:dyDescent="0.2">
      <c r="A8" s="545" t="s">
        <v>1405</v>
      </c>
      <c r="B8" s="560">
        <f>'Revenues 9-14'!G5</f>
        <v>148840</v>
      </c>
      <c r="C8" s="512"/>
      <c r="D8" s="561">
        <f t="shared" si="0"/>
        <v>148840</v>
      </c>
      <c r="E8" s="512">
        <v>178620</v>
      </c>
      <c r="F8" s="561">
        <f t="shared" si="1"/>
        <v>178620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31626</v>
      </c>
      <c r="C10" s="512"/>
      <c r="D10" s="561">
        <f t="shared" si="0"/>
        <v>31626</v>
      </c>
      <c r="E10" s="512">
        <v>32791</v>
      </c>
      <c r="F10" s="561">
        <f t="shared" si="1"/>
        <v>32791</v>
      </c>
    </row>
    <row r="11" spans="1:6" x14ac:dyDescent="0.2">
      <c r="A11" s="545" t="s">
        <v>478</v>
      </c>
      <c r="B11" s="560">
        <f>'Revenues 9-14'!J5</f>
        <v>257991</v>
      </c>
      <c r="C11" s="512"/>
      <c r="D11" s="561">
        <f t="shared" si="0"/>
        <v>257991</v>
      </c>
      <c r="E11" s="512">
        <v>255672</v>
      </c>
      <c r="F11" s="561">
        <f t="shared" si="1"/>
        <v>255672</v>
      </c>
    </row>
    <row r="12" spans="1:6" ht="13.7" customHeight="1" x14ac:dyDescent="0.2">
      <c r="A12" s="545" t="s">
        <v>164</v>
      </c>
      <c r="B12" s="560">
        <f>'Revenues 9-14'!K5</f>
        <v>31626</v>
      </c>
      <c r="C12" s="512"/>
      <c r="D12" s="561">
        <f t="shared" si="0"/>
        <v>31626</v>
      </c>
      <c r="E12" s="512">
        <v>32791</v>
      </c>
      <c r="F12" s="561">
        <f t="shared" si="1"/>
        <v>32791</v>
      </c>
    </row>
    <row r="13" spans="1:6" ht="13.7" customHeight="1" x14ac:dyDescent="0.2">
      <c r="A13" s="545" t="s">
        <v>1112</v>
      </c>
      <c r="B13" s="560">
        <f>SUM('Revenues 9-14'!C6:D6)</f>
        <v>31626</v>
      </c>
      <c r="C13" s="512"/>
      <c r="D13" s="561">
        <f t="shared" si="0"/>
        <v>31626</v>
      </c>
      <c r="E13" s="512">
        <v>32971</v>
      </c>
      <c r="F13" s="561">
        <f t="shared" si="1"/>
        <v>32971</v>
      </c>
    </row>
    <row r="14" spans="1:6" ht="13.7" customHeight="1" x14ac:dyDescent="0.2">
      <c r="A14" s="545" t="s">
        <v>479</v>
      </c>
      <c r="B14" s="560">
        <f>SUM('Revenues 9-14'!C7:D7,'Revenues 9-14'!F7:H7)</f>
        <v>25299</v>
      </c>
      <c r="C14" s="512"/>
      <c r="D14" s="561">
        <f t="shared" si="0"/>
        <v>25299</v>
      </c>
      <c r="E14" s="512">
        <v>26233</v>
      </c>
      <c r="F14" s="561">
        <f t="shared" si="1"/>
        <v>26233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178612</v>
      </c>
      <c r="C16" s="512"/>
      <c r="D16" s="561">
        <f t="shared" si="0"/>
        <v>178612</v>
      </c>
      <c r="E16" s="512">
        <v>164487</v>
      </c>
      <c r="F16" s="561">
        <f t="shared" si="1"/>
        <v>164487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2656431</v>
      </c>
      <c r="C19" s="562">
        <f>SUM(C4:C18)</f>
        <v>0</v>
      </c>
      <c r="D19" s="562">
        <f>SUM(D4:D18)</f>
        <v>2656431</v>
      </c>
      <c r="E19" s="562">
        <f>SUM(E4:E18)</f>
        <v>2748118</v>
      </c>
      <c r="F19" s="562">
        <f>SUM(F4:F18)</f>
        <v>2748118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L14" sqref="L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1972</v>
      </c>
      <c r="B2" s="2302"/>
      <c r="C2" s="1629" t="s">
        <v>1941</v>
      </c>
      <c r="D2" s="1629" t="s">
        <v>1942</v>
      </c>
      <c r="E2" s="1629" t="s">
        <v>1943</v>
      </c>
      <c r="F2" s="1629" t="s">
        <v>1944</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4">
        <f>SUM(C4+D4)-E4</f>
        <v>0</v>
      </c>
    </row>
    <row r="5" spans="1:7" ht="13.5" thickTop="1" x14ac:dyDescent="0.2">
      <c r="A5" s="2304" t="s">
        <v>1324</v>
      </c>
      <c r="B5" s="2289"/>
      <c r="C5" s="2281"/>
      <c r="D5" s="2282"/>
      <c r="E5" s="2282"/>
      <c r="F5" s="2283"/>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05" t="s">
        <v>735</v>
      </c>
      <c r="B15" s="2287"/>
      <c r="C15" s="1604">
        <f>SUM(C6:C14)</f>
        <v>0</v>
      </c>
      <c r="D15" s="1604">
        <f>SUM(D6:D14)</f>
        <v>0</v>
      </c>
      <c r="E15" s="1604">
        <f>SUM(E6:E14)</f>
        <v>0</v>
      </c>
      <c r="F15" s="1604">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5"/>
      <c r="D17" s="512"/>
      <c r="E17" s="1605"/>
      <c r="F17" s="1604">
        <f>SUM(C17+D17)-E17</f>
        <v>0</v>
      </c>
    </row>
    <row r="18" spans="1:11" ht="12.75" customHeight="1" thickTop="1" thickBot="1" x14ac:dyDescent="0.25">
      <c r="A18" s="2279" t="s">
        <v>7</v>
      </c>
      <c r="B18" s="2280"/>
      <c r="C18" s="1605"/>
      <c r="D18" s="512"/>
      <c r="E18" s="1605"/>
      <c r="F18" s="1604">
        <f>SUM(C18+D18)-E18</f>
        <v>0</v>
      </c>
    </row>
    <row r="19" spans="1:11" ht="12.75" customHeight="1" thickTop="1" thickBot="1" x14ac:dyDescent="0.25">
      <c r="A19" s="2279" t="s">
        <v>454</v>
      </c>
      <c r="B19" s="2280"/>
      <c r="C19" s="1605"/>
      <c r="D19" s="512"/>
      <c r="E19" s="1605"/>
      <c r="F19" s="1604">
        <f>SUM(C19+D19)-E19</f>
        <v>0</v>
      </c>
    </row>
    <row r="20" spans="1:11" ht="12.75" customHeight="1" thickTop="1" thickBot="1" x14ac:dyDescent="0.25">
      <c r="A20" s="2284" t="s">
        <v>527</v>
      </c>
      <c r="B20" s="2285"/>
      <c r="C20" s="1605"/>
      <c r="D20" s="512"/>
      <c r="E20" s="1605"/>
      <c r="F20" s="1604">
        <f>SUM(C20+D20)-E20</f>
        <v>0</v>
      </c>
    </row>
    <row r="21" spans="1:11" ht="14.25" thickTop="1" thickBot="1" x14ac:dyDescent="0.25">
      <c r="A21" s="2286" t="s">
        <v>736</v>
      </c>
      <c r="B21" s="2287"/>
      <c r="C21" s="1604">
        <f>SUM(C17:C20)</f>
        <v>0</v>
      </c>
      <c r="D21" s="1604">
        <f>SUM(D17:D20)</f>
        <v>0</v>
      </c>
      <c r="E21" s="1604">
        <f>SUM(E17:E20)</f>
        <v>0</v>
      </c>
      <c r="F21" s="1604">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4">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4">
        <f>SUM(C25+D25)-E25</f>
        <v>0</v>
      </c>
      <c r="G25" s="685"/>
    </row>
    <row r="26" spans="1:11" ht="13.5" thickTop="1" x14ac:dyDescent="0.2">
      <c r="A26" s="2293" t="s">
        <v>762</v>
      </c>
      <c r="B26" s="2289"/>
      <c r="C26" s="1606"/>
      <c r="D26" s="1606"/>
      <c r="E26" s="1606"/>
      <c r="F26" s="1607"/>
    </row>
    <row r="27" spans="1:11" ht="13.5" thickBot="1" x14ac:dyDescent="0.25">
      <c r="A27" s="2286" t="s">
        <v>1260</v>
      </c>
      <c r="B27" s="2294"/>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2069</v>
      </c>
      <c r="F30" s="130" t="s">
        <v>1945</v>
      </c>
      <c r="G30" s="130" t="s">
        <v>1706</v>
      </c>
      <c r="H30" s="130" t="s">
        <v>1946</v>
      </c>
      <c r="I30" s="130" t="s">
        <v>2070</v>
      </c>
      <c r="J30" s="1250" t="s">
        <v>3</v>
      </c>
      <c r="K30" s="119"/>
    </row>
    <row r="31" spans="1:11" ht="12" customHeight="1" x14ac:dyDescent="0.2">
      <c r="A31" s="1104" t="s">
        <v>2186</v>
      </c>
      <c r="B31" s="658">
        <v>40766</v>
      </c>
      <c r="C31" s="1102">
        <v>500000</v>
      </c>
      <c r="D31" s="1610">
        <v>7</v>
      </c>
      <c r="E31" s="1102">
        <v>401000</v>
      </c>
      <c r="F31" s="1102"/>
      <c r="G31" s="1102"/>
      <c r="H31" s="1102">
        <v>33000</v>
      </c>
      <c r="I31" s="1103">
        <f>((E31+F31)-H31)+G31</f>
        <v>368000</v>
      </c>
      <c r="J31" s="1102">
        <v>368000</v>
      </c>
      <c r="K31" s="118"/>
    </row>
    <row r="32" spans="1:11" ht="12" customHeight="1" x14ac:dyDescent="0.2">
      <c r="A32" s="1104" t="s">
        <v>2187</v>
      </c>
      <c r="B32" s="658">
        <v>41518</v>
      </c>
      <c r="C32" s="1102">
        <v>1385000</v>
      </c>
      <c r="D32" s="1610">
        <v>7</v>
      </c>
      <c r="E32" s="1102">
        <v>1120000</v>
      </c>
      <c r="F32" s="1102"/>
      <c r="G32" s="1102"/>
      <c r="H32" s="1102">
        <v>285000</v>
      </c>
      <c r="I32" s="1103">
        <f>((E32+F32)-H32)+G32</f>
        <v>835000</v>
      </c>
      <c r="J32" s="1102">
        <v>788219</v>
      </c>
      <c r="K32" s="118"/>
    </row>
    <row r="33" spans="1:11" ht="12" customHeight="1" x14ac:dyDescent="0.2">
      <c r="A33" s="1104" t="s">
        <v>2212</v>
      </c>
      <c r="B33" s="658">
        <v>42522</v>
      </c>
      <c r="C33" s="1102">
        <v>430000</v>
      </c>
      <c r="D33" s="1610">
        <v>1</v>
      </c>
      <c r="E33" s="1102"/>
      <c r="F33" s="1102">
        <v>430000</v>
      </c>
      <c r="G33" s="1102"/>
      <c r="H33" s="1102"/>
      <c r="I33" s="1103">
        <f t="shared" ref="I33:I48" si="1">((E33+F33)-H33)+G33</f>
        <v>430000</v>
      </c>
      <c r="J33" s="1102">
        <v>430000</v>
      </c>
      <c r="K33" s="118"/>
    </row>
    <row r="34" spans="1:11" ht="12" customHeight="1" x14ac:dyDescent="0.2">
      <c r="A34" s="1104" t="s">
        <v>2213</v>
      </c>
      <c r="B34" s="658">
        <v>42381</v>
      </c>
      <c r="C34" s="1102">
        <v>59947</v>
      </c>
      <c r="D34" s="1610">
        <v>8</v>
      </c>
      <c r="E34" s="1102"/>
      <c r="F34" s="1102">
        <v>59947</v>
      </c>
      <c r="G34" s="1102"/>
      <c r="H34" s="1102"/>
      <c r="I34" s="1103">
        <f t="shared" si="1"/>
        <v>59947</v>
      </c>
      <c r="J34" s="1102">
        <v>59947</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2374947</v>
      </c>
      <c r="D49" s="1609"/>
      <c r="E49" s="1103">
        <f t="shared" ref="E49:J49" si="2">SUM(E31:E48)</f>
        <v>1521000</v>
      </c>
      <c r="F49" s="1103">
        <f t="shared" si="2"/>
        <v>489947</v>
      </c>
      <c r="G49" s="1103">
        <f t="shared" si="2"/>
        <v>0</v>
      </c>
      <c r="H49" s="1103">
        <f t="shared" si="2"/>
        <v>318000</v>
      </c>
      <c r="I49" s="1103">
        <f t="shared" si="2"/>
        <v>1692947</v>
      </c>
      <c r="J49" s="1103">
        <f t="shared" si="2"/>
        <v>1646166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t="s">
        <v>2214</v>
      </c>
      <c r="G52" s="2276"/>
      <c r="H52" s="118"/>
      <c r="I52" s="118"/>
      <c r="J52" s="121"/>
    </row>
    <row r="53" spans="1:11" ht="11.25" customHeight="1" x14ac:dyDescent="0.2">
      <c r="A53" s="753" t="s">
        <v>1086</v>
      </c>
      <c r="B53" s="125" t="s">
        <v>1127</v>
      </c>
      <c r="C53" s="121"/>
      <c r="D53" s="117"/>
      <c r="E53" s="124" t="s">
        <v>587</v>
      </c>
      <c r="F53" s="2277" t="s">
        <v>2213</v>
      </c>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L14" sqref="L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1973</v>
      </c>
      <c r="B2" s="2330"/>
      <c r="C2" s="2330"/>
      <c r="D2" s="2330"/>
      <c r="E2" s="2331"/>
      <c r="F2" s="1889" t="s">
        <v>1077</v>
      </c>
      <c r="G2" s="1890" t="s">
        <v>101</v>
      </c>
      <c r="H2" s="1890" t="s">
        <v>479</v>
      </c>
      <c r="I2" s="1890" t="s">
        <v>1379</v>
      </c>
      <c r="J2" s="1890" t="s">
        <v>1022</v>
      </c>
      <c r="K2" s="1890" t="s">
        <v>145</v>
      </c>
    </row>
    <row r="3" spans="1:11" x14ac:dyDescent="0.2">
      <c r="A3" s="2332" t="s">
        <v>1947</v>
      </c>
      <c r="B3" s="2333"/>
      <c r="C3" s="2333"/>
      <c r="D3" s="2333"/>
      <c r="E3" s="2334"/>
      <c r="F3" s="255"/>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25299</v>
      </c>
      <c r="I5" s="1213"/>
      <c r="J5" s="1184"/>
      <c r="K5" s="1184"/>
    </row>
    <row r="6" spans="1:11" x14ac:dyDescent="0.2">
      <c r="A6" s="1891" t="s">
        <v>836</v>
      </c>
      <c r="B6" s="1892"/>
      <c r="C6" s="1892"/>
      <c r="D6" s="1892"/>
      <c r="E6" s="1893"/>
      <c r="F6" s="256" t="s">
        <v>1015</v>
      </c>
      <c r="G6" s="563"/>
      <c r="H6" s="563"/>
      <c r="I6" s="563"/>
      <c r="J6" s="1216">
        <v>51</v>
      </c>
      <c r="K6" s="1216"/>
    </row>
    <row r="7" spans="1:11" x14ac:dyDescent="0.2">
      <c r="A7" s="651" t="s">
        <v>282</v>
      </c>
      <c r="B7" s="1894"/>
      <c r="C7" s="1894"/>
      <c r="D7" s="1894"/>
      <c r="E7" s="1895"/>
      <c r="F7" s="1150" t="s">
        <v>1016</v>
      </c>
      <c r="G7" s="571"/>
      <c r="H7" s="571"/>
      <c r="I7" s="571"/>
      <c r="J7" s="1214"/>
      <c r="K7" s="1216">
        <v>2198</v>
      </c>
    </row>
    <row r="8" spans="1:11" x14ac:dyDescent="0.2">
      <c r="A8" s="651" t="s">
        <v>408</v>
      </c>
      <c r="B8" s="1894"/>
      <c r="C8" s="1894"/>
      <c r="D8" s="1894"/>
      <c r="E8" s="1895"/>
      <c r="F8" s="1150" t="s">
        <v>1017</v>
      </c>
      <c r="G8" s="568"/>
      <c r="H8" s="568"/>
      <c r="I8" s="568"/>
      <c r="J8" s="1216">
        <v>160397</v>
      </c>
      <c r="K8" s="1194"/>
    </row>
    <row r="9" spans="1:11" x14ac:dyDescent="0.2">
      <c r="A9" s="651" t="s">
        <v>145</v>
      </c>
      <c r="B9" s="1894"/>
      <c r="C9" s="1894"/>
      <c r="D9" s="1894"/>
      <c r="E9" s="1895"/>
      <c r="F9" s="256" t="s">
        <v>1019</v>
      </c>
      <c r="G9" s="568"/>
      <c r="H9" s="569"/>
      <c r="I9" s="569"/>
      <c r="J9" s="1214"/>
      <c r="K9" s="1216">
        <v>9972</v>
      </c>
    </row>
    <row r="10" spans="1:11" ht="12" customHeight="1" x14ac:dyDescent="0.2">
      <c r="A10" s="2314" t="s">
        <v>1909</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25299</v>
      </c>
      <c r="I12" s="564">
        <f>SUM(I5:I11)</f>
        <v>0</v>
      </c>
      <c r="J12" s="564">
        <f>SUM(J5:J11)</f>
        <v>160448</v>
      </c>
      <c r="K12" s="564">
        <f>SUM(K5:K11)</f>
        <v>12170</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25299</v>
      </c>
      <c r="I14" s="569"/>
      <c r="J14" s="1184"/>
      <c r="K14" s="1216">
        <v>12170</v>
      </c>
    </row>
    <row r="15" spans="1:11" x14ac:dyDescent="0.2">
      <c r="A15" s="2312" t="s">
        <v>5</v>
      </c>
      <c r="B15" s="2312"/>
      <c r="C15" s="2312"/>
      <c r="D15" s="2312"/>
      <c r="E15" s="2313"/>
      <c r="F15" s="257" t="s">
        <v>1021</v>
      </c>
      <c r="G15" s="569"/>
      <c r="H15" s="563"/>
      <c r="I15" s="563"/>
      <c r="J15" s="1216">
        <v>92986</v>
      </c>
      <c r="K15" s="1216"/>
    </row>
    <row r="16" spans="1:11" ht="12.75" customHeight="1" x14ac:dyDescent="0.2">
      <c r="A16" s="2312" t="s">
        <v>339</v>
      </c>
      <c r="B16" s="2312"/>
      <c r="C16" s="2312"/>
      <c r="D16" s="2312"/>
      <c r="E16" s="231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c r="K18" s="1202"/>
    </row>
    <row r="19" spans="1:11" ht="23.25" customHeight="1" x14ac:dyDescent="0.2">
      <c r="A19" s="2312" t="s">
        <v>490</v>
      </c>
      <c r="B19" s="2323"/>
      <c r="C19" s="2323"/>
      <c r="D19" s="2323"/>
      <c r="E19" s="2313"/>
      <c r="F19" s="257" t="s">
        <v>1108</v>
      </c>
      <c r="G19" s="568"/>
      <c r="H19" s="568"/>
      <c r="I19" s="568"/>
      <c r="J19" s="1216"/>
      <c r="K19" s="1202"/>
    </row>
    <row r="20" spans="1:11" ht="12.75" customHeight="1" x14ac:dyDescent="0.2">
      <c r="A20" s="2324" t="s">
        <v>1908</v>
      </c>
      <c r="B20" s="2325"/>
      <c r="C20" s="2325"/>
      <c r="D20" s="2325"/>
      <c r="E20" s="232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1910</v>
      </c>
      <c r="B22" s="2315"/>
      <c r="C22" s="2315"/>
      <c r="D22" s="2315"/>
      <c r="E22" s="232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25299</v>
      </c>
      <c r="I23" s="564">
        <f>SUM(I14:I16,I21,I22)</f>
        <v>0</v>
      </c>
      <c r="J23" s="564">
        <f>SUM(J14:J16,J21,J22)</f>
        <v>92986</v>
      </c>
      <c r="K23" s="564">
        <f>SUM(K14:K16,K21,K22)</f>
        <v>12170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67462</v>
      </c>
      <c r="K24" s="1218">
        <f>SUM(K3,K12)-K23</f>
        <v>0</v>
      </c>
    </row>
    <row r="25" spans="1:11" ht="13.5" thickTop="1" x14ac:dyDescent="0.2">
      <c r="A25" s="1204" t="s">
        <v>496</v>
      </c>
      <c r="B25" s="1190"/>
      <c r="C25" s="1190"/>
      <c r="D25" s="1190"/>
      <c r="E25" s="1191"/>
      <c r="F25" s="1189">
        <v>714</v>
      </c>
      <c r="G25" s="1219"/>
      <c r="H25" s="1219"/>
      <c r="I25" s="1219"/>
      <c r="J25" s="1217">
        <v>67462</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1" t="s">
        <v>1907</v>
      </c>
      <c r="B33" s="113"/>
      <c r="C33" s="113"/>
      <c r="D33" s="113"/>
      <c r="E33" s="113"/>
      <c r="F33" s="113"/>
      <c r="G33" s="573"/>
      <c r="H33" s="2319"/>
      <c r="I33" s="2318"/>
      <c r="J33" s="2318"/>
      <c r="K33" s="231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4" sqref="L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82" t="s">
        <v>1974</v>
      </c>
      <c r="B2" s="635" t="s">
        <v>444</v>
      </c>
      <c r="C2" s="1565" t="s">
        <v>2071</v>
      </c>
      <c r="D2" s="1565" t="s">
        <v>1978</v>
      </c>
      <c r="E2" s="1565" t="s">
        <v>1975</v>
      </c>
      <c r="F2" s="1565" t="s">
        <v>2072</v>
      </c>
      <c r="G2" s="64" t="s">
        <v>709</v>
      </c>
      <c r="H2" s="1565" t="s">
        <v>2073</v>
      </c>
      <c r="I2" s="1565" t="s">
        <v>1976</v>
      </c>
      <c r="J2" s="1565" t="s">
        <v>1977</v>
      </c>
      <c r="K2" s="1565" t="s">
        <v>2074</v>
      </c>
      <c r="L2" s="1565" t="s">
        <v>2075</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159671</v>
      </c>
      <c r="D5" s="642"/>
      <c r="E5" s="642"/>
      <c r="F5" s="1067">
        <f>(C5+D5)-E5</f>
        <v>159671</v>
      </c>
      <c r="G5" s="638"/>
      <c r="H5" s="644"/>
      <c r="I5" s="644"/>
      <c r="J5" s="644"/>
      <c r="K5" s="649"/>
      <c r="L5" s="1066">
        <f>F5-K5</f>
        <v>159671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14002272</v>
      </c>
      <c r="D8" s="643">
        <v>5961</v>
      </c>
      <c r="E8" s="643">
        <v>189965</v>
      </c>
      <c r="F8" s="1067">
        <f>(C8+D8)-E8</f>
        <v>13818268</v>
      </c>
      <c r="G8" s="639">
        <v>50</v>
      </c>
      <c r="H8" s="575">
        <v>7096929</v>
      </c>
      <c r="I8" s="575">
        <v>230195</v>
      </c>
      <c r="J8" s="575">
        <v>62287</v>
      </c>
      <c r="K8" s="1066">
        <f>(H8+I8)-J8</f>
        <v>7264837</v>
      </c>
      <c r="L8" s="1066">
        <f>F8-K8</f>
        <v>6553431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277718</v>
      </c>
      <c r="D10" s="1068"/>
      <c r="E10" s="1068"/>
      <c r="F10" s="1069">
        <f>(C10+D10)-E10</f>
        <v>277718</v>
      </c>
      <c r="G10" s="639">
        <v>20</v>
      </c>
      <c r="H10" s="1070">
        <v>161567</v>
      </c>
      <c r="I10" s="1070">
        <v>12808</v>
      </c>
      <c r="J10" s="1070"/>
      <c r="K10" s="1066">
        <f>(H10+I10)-J10</f>
        <v>174375</v>
      </c>
      <c r="L10" s="1066">
        <f>F10-K10</f>
        <v>103343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2890800</v>
      </c>
      <c r="D12" s="643">
        <v>206103</v>
      </c>
      <c r="E12" s="643"/>
      <c r="F12" s="1067">
        <f>(C12+D12)-E12</f>
        <v>3096903</v>
      </c>
      <c r="G12" s="639">
        <v>10</v>
      </c>
      <c r="H12" s="575">
        <v>2517656</v>
      </c>
      <c r="I12" s="575">
        <v>117247</v>
      </c>
      <c r="J12" s="575"/>
      <c r="K12" s="1066">
        <f>(H12+I12)-J12</f>
        <v>2634903</v>
      </c>
      <c r="L12" s="1066">
        <f>F12-K12</f>
        <v>462000</v>
      </c>
    </row>
    <row r="13" spans="1:14" ht="14.25" thickTop="1" thickBot="1" x14ac:dyDescent="0.25">
      <c r="A13" s="654" t="s">
        <v>1336</v>
      </c>
      <c r="B13" s="285">
        <v>252</v>
      </c>
      <c r="C13" s="643">
        <v>1027101</v>
      </c>
      <c r="D13" s="643">
        <v>73360</v>
      </c>
      <c r="E13" s="643">
        <v>119287</v>
      </c>
      <c r="F13" s="1067">
        <f>(C13+D13)-E13</f>
        <v>981174</v>
      </c>
      <c r="G13" s="639">
        <v>5</v>
      </c>
      <c r="H13" s="575">
        <v>891101</v>
      </c>
      <c r="I13" s="575">
        <v>54701</v>
      </c>
      <c r="J13" s="575">
        <v>119287</v>
      </c>
      <c r="K13" s="1066">
        <f>(H13+I13)-J13</f>
        <v>826515</v>
      </c>
      <c r="L13" s="1066">
        <f>F13-K13</f>
        <v>154659</v>
      </c>
    </row>
    <row r="14" spans="1:14" ht="14.25" thickTop="1" thickBot="1" x14ac:dyDescent="0.25">
      <c r="A14" s="654" t="s">
        <v>1337</v>
      </c>
      <c r="B14" s="285">
        <v>253</v>
      </c>
      <c r="C14" s="575">
        <v>15210</v>
      </c>
      <c r="D14" s="575"/>
      <c r="E14" s="575"/>
      <c r="F14" s="1067">
        <f>(C14+D14)-E14</f>
        <v>15210</v>
      </c>
      <c r="G14" s="639">
        <v>3</v>
      </c>
      <c r="H14" s="575">
        <v>5915</v>
      </c>
      <c r="I14" s="575">
        <v>5070</v>
      </c>
      <c r="J14" s="575"/>
      <c r="K14" s="1066">
        <f>(H14+I14)-J14</f>
        <v>10985</v>
      </c>
      <c r="L14" s="1066">
        <f>F14-K14</f>
        <v>4225</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18372772</v>
      </c>
      <c r="D16" s="645">
        <f>SUM(D3,D5:D6,D8:D10,D12:D15)</f>
        <v>285424</v>
      </c>
      <c r="E16" s="645">
        <f>SUM(E3,E5:E6,E8:E10,E12:E15)</f>
        <v>309252</v>
      </c>
      <c r="F16" s="645">
        <f>SUM(F3,F5:F6,F8:F10,F12:F15)</f>
        <v>18348944</v>
      </c>
      <c r="G16" s="639"/>
      <c r="H16" s="645">
        <f>SUM(H3,H6,H8:H10,H12:H14,)</f>
        <v>10673168</v>
      </c>
      <c r="I16" s="645">
        <f>SUM(I3,I6,I8:I10,I12:I14,)</f>
        <v>420021</v>
      </c>
      <c r="J16" s="645">
        <f>SUM(J3,J6,J8:J10,J12:J14,)</f>
        <v>181574</v>
      </c>
      <c r="K16" s="1067">
        <f>(H16+I16)-J16</f>
        <v>10911615</v>
      </c>
      <c r="L16" s="1067">
        <f>F16-K16</f>
        <v>7437329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420021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L14" sqref="L14"/>
      <selection pane="bottomLeft" activeCell="L14" sqref="L1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1979</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7212751</v>
      </c>
      <c r="G8" s="357"/>
    </row>
    <row r="9" spans="1:7" ht="12" customHeight="1" x14ac:dyDescent="0.2">
      <c r="A9" s="359" t="s">
        <v>539</v>
      </c>
      <c r="B9" s="944" t="s">
        <v>1873</v>
      </c>
      <c r="C9" s="358"/>
      <c r="D9" s="359" t="s">
        <v>591</v>
      </c>
      <c r="E9" s="579"/>
      <c r="F9" s="946">
        <f>'Expenditures 15-22'!K150</f>
        <v>350664</v>
      </c>
      <c r="G9" s="947"/>
    </row>
    <row r="10" spans="1:7" ht="12" customHeight="1" x14ac:dyDescent="0.2">
      <c r="A10" s="359" t="s">
        <v>589</v>
      </c>
      <c r="B10" s="944" t="s">
        <v>1874</v>
      </c>
      <c r="C10" s="358"/>
      <c r="D10" s="359" t="s">
        <v>591</v>
      </c>
      <c r="E10" s="579"/>
      <c r="F10" s="946">
        <f>'Expenditures 15-22'!K168</f>
        <v>394318</v>
      </c>
      <c r="G10" s="947"/>
    </row>
    <row r="11" spans="1:7" ht="12" customHeight="1" x14ac:dyDescent="0.2">
      <c r="A11" s="359" t="s">
        <v>540</v>
      </c>
      <c r="B11" s="944" t="s">
        <v>1875</v>
      </c>
      <c r="C11" s="358"/>
      <c r="D11" s="359" t="s">
        <v>591</v>
      </c>
      <c r="E11" s="579"/>
      <c r="F11" s="946">
        <f>'Expenditures 15-22'!K204</f>
        <v>581628</v>
      </c>
      <c r="G11" s="947"/>
    </row>
    <row r="12" spans="1:7" ht="12" customHeight="1" x14ac:dyDescent="0.2">
      <c r="A12" s="359" t="s">
        <v>541</v>
      </c>
      <c r="B12" s="944" t="s">
        <v>1876</v>
      </c>
      <c r="C12" s="358"/>
      <c r="D12" s="359" t="s">
        <v>591</v>
      </c>
      <c r="E12" s="579"/>
      <c r="F12" s="946">
        <f>'Expenditures 15-22'!K288</f>
        <v>356726</v>
      </c>
      <c r="G12" s="947"/>
    </row>
    <row r="13" spans="1:7" ht="12" customHeight="1" x14ac:dyDescent="0.2">
      <c r="A13" s="359" t="s">
        <v>113</v>
      </c>
      <c r="B13" s="944" t="s">
        <v>1877</v>
      </c>
      <c r="C13" s="358"/>
      <c r="D13" s="359" t="s">
        <v>591</v>
      </c>
      <c r="E13" s="579"/>
      <c r="F13" s="946">
        <f>'Expenditures 15-22'!K331</f>
        <v>290939</v>
      </c>
      <c r="G13" s="948"/>
    </row>
    <row r="14" spans="1:7" ht="12" customHeight="1" thickBot="1" x14ac:dyDescent="0.25">
      <c r="A14" s="949"/>
      <c r="B14" s="580"/>
      <c r="C14" s="581"/>
      <c r="D14" s="1004" t="s">
        <v>591</v>
      </c>
      <c r="E14" s="592" t="s">
        <v>1134</v>
      </c>
      <c r="F14" s="950">
        <f>SUM(F8:F13)</f>
        <v>9187026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163075</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118997</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490807</v>
      </c>
      <c r="G53" s="357"/>
    </row>
    <row r="54" spans="1:7" ht="12" customHeight="1" x14ac:dyDescent="0.2">
      <c r="A54" s="359" t="s">
        <v>538</v>
      </c>
      <c r="B54" s="359" t="s">
        <v>1885</v>
      </c>
      <c r="C54" s="965" t="s">
        <v>1160</v>
      </c>
      <c r="D54" s="961" t="s">
        <v>1302</v>
      </c>
      <c r="E54" s="579"/>
      <c r="F54" s="1108">
        <f>'Expenditures 15-22'!G114</f>
        <v>196468</v>
      </c>
      <c r="G54" s="357"/>
    </row>
    <row r="55" spans="1:7" ht="12" customHeight="1" x14ac:dyDescent="0.2">
      <c r="A55" s="359" t="s">
        <v>538</v>
      </c>
      <c r="B55" s="359" t="s">
        <v>1886</v>
      </c>
      <c r="C55" s="965" t="s">
        <v>1160</v>
      </c>
      <c r="D55" s="961" t="s">
        <v>331</v>
      </c>
      <c r="E55" s="579"/>
      <c r="F55" s="1108">
        <f>'Expenditures 15-22'!I114</f>
        <v>0</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9635</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318000</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73360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10001</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1902</v>
      </c>
      <c r="C72" s="962">
        <f>'Expenditures 15-22'!B274</f>
        <v>3000</v>
      </c>
      <c r="D72" s="952" t="s">
        <v>528</v>
      </c>
      <c r="E72" s="579"/>
      <c r="F72" s="1108">
        <f>'Expenditures 15-22'!K274</f>
        <v>15752</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1396095</v>
      </c>
      <c r="G75" s="357"/>
    </row>
    <row r="76" spans="1:8" s="971" customFormat="1" ht="12" customHeight="1" thickTop="1" thickBot="1" x14ac:dyDescent="0.25">
      <c r="A76" s="585"/>
      <c r="B76" s="583"/>
      <c r="C76" s="584"/>
      <c r="D76" s="970" t="s">
        <v>1859</v>
      </c>
      <c r="E76" s="595"/>
      <c r="F76" s="1114">
        <f>(F14-F75)</f>
        <v>7790931</v>
      </c>
      <c r="G76" s="359"/>
    </row>
    <row r="77" spans="1:8" s="971" customFormat="1" ht="12" customHeight="1" thickTop="1" x14ac:dyDescent="0.2">
      <c r="A77" s="586"/>
      <c r="B77" s="583"/>
      <c r="C77" s="584"/>
      <c r="D77" s="970" t="s">
        <v>1949</v>
      </c>
      <c r="E77" s="595"/>
      <c r="F77" s="1625">
        <v>756.16</v>
      </c>
      <c r="G77" s="360"/>
      <c r="H77" s="359"/>
    </row>
    <row r="78" spans="1:8" s="971" customFormat="1" ht="12" customHeight="1" thickBot="1" x14ac:dyDescent="0.25">
      <c r="A78" s="587"/>
      <c r="B78" s="583"/>
      <c r="C78" s="584"/>
      <c r="D78" s="970" t="s">
        <v>1928</v>
      </c>
      <c r="E78" s="595" t="s">
        <v>1134</v>
      </c>
      <c r="F78" s="1115">
        <f>IF(F77&gt;0,F76/F77," Complete Line 77")</f>
        <v>10303.283696572154</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8327</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30372</v>
      </c>
      <c r="G93" s="979"/>
    </row>
    <row r="94" spans="1:7" ht="12" customHeight="1" x14ac:dyDescent="0.2">
      <c r="A94" s="980" t="s">
        <v>147</v>
      </c>
      <c r="B94" s="980" t="s">
        <v>183</v>
      </c>
      <c r="C94" s="977">
        <v>1700</v>
      </c>
      <c r="D94" s="986" t="str">
        <f>'Revenues 9-14'!A82</f>
        <v>Total District/School Activity Income</v>
      </c>
      <c r="E94" s="385"/>
      <c r="F94" s="1073">
        <f>SUM('Revenues 9-14'!C82,'Revenues 9-14'!D82)</f>
        <v>71790</v>
      </c>
      <c r="G94" s="979"/>
    </row>
    <row r="95" spans="1:7" ht="12" customHeight="1" x14ac:dyDescent="0.2">
      <c r="A95" s="980" t="s">
        <v>538</v>
      </c>
      <c r="B95" s="980" t="s">
        <v>184</v>
      </c>
      <c r="C95" s="977">
        <f>'Revenues 9-14'!B84</f>
        <v>1811</v>
      </c>
      <c r="D95" s="978" t="str">
        <f>'Revenues 9-14'!A84</f>
        <v>Rentals - Regular Textbooks</v>
      </c>
      <c r="E95" s="385"/>
      <c r="F95" s="1073">
        <f>'Revenues 9-14'!C84</f>
        <v>15270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5810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462201</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12081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4165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9972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269722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31909</v>
      </c>
      <c r="G127" s="69"/>
    </row>
    <row r="128" spans="1:7" ht="12" customHeight="1" x14ac:dyDescent="0.2">
      <c r="A128" s="382" t="s">
        <v>769</v>
      </c>
      <c r="B128" s="382" t="s">
        <v>901</v>
      </c>
      <c r="C128" s="995" t="s">
        <v>1160</v>
      </c>
      <c r="D128" s="994" t="str">
        <f>'Revenues 9-14'!A201</f>
        <v>Total Food Service</v>
      </c>
      <c r="E128" s="385"/>
      <c r="F128" s="1073">
        <f>SUM('Revenues 9-14'!C201,'Revenues 9-14'!G201)</f>
        <v>493909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268615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108531</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13385</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16228</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16228</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61919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18485</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58502</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1961943</v>
      </c>
    </row>
    <row r="176" spans="1:7" ht="12" customHeight="1" x14ac:dyDescent="0.2">
      <c r="A176" s="588"/>
      <c r="B176" s="589"/>
      <c r="C176" s="590"/>
      <c r="D176" s="1002" t="s">
        <v>1925</v>
      </c>
      <c r="E176" s="1056"/>
      <c r="F176" s="1118">
        <f>'PCTC-OEPP 28-29'!F76-F175</f>
        <v>5828988</v>
      </c>
    </row>
    <row r="177" spans="1:7" ht="12" customHeight="1" x14ac:dyDescent="0.2">
      <c r="A177" s="588"/>
      <c r="B177" s="589"/>
      <c r="C177" s="590"/>
      <c r="D177" s="1002" t="s">
        <v>798</v>
      </c>
      <c r="E177" s="1056"/>
      <c r="F177" s="1118">
        <f>'Cap Outlay Deprec 27'!I18</f>
        <v>420021</v>
      </c>
    </row>
    <row r="178" spans="1:7" ht="12" customHeight="1" x14ac:dyDescent="0.2">
      <c r="A178" s="588"/>
      <c r="B178" s="589"/>
      <c r="C178" s="590"/>
      <c r="D178" s="1002" t="s">
        <v>1927</v>
      </c>
      <c r="E178" s="1056"/>
      <c r="F178" s="1118">
        <f>F176+F177</f>
        <v>6249009</v>
      </c>
    </row>
    <row r="179" spans="1:7" ht="12" customHeight="1" x14ac:dyDescent="0.2">
      <c r="A179" s="588"/>
      <c r="B179" s="591"/>
      <c r="C179" s="590"/>
      <c r="D179" s="1002" t="s">
        <v>1980</v>
      </c>
      <c r="E179" s="1056"/>
      <c r="F179" s="1119">
        <f>'PCTC-OEPP 28-29'!F77</f>
        <v>756.16</v>
      </c>
      <c r="G179" s="69"/>
    </row>
    <row r="180" spans="1:7" ht="12" customHeight="1" thickBot="1" x14ac:dyDescent="0.25">
      <c r="A180" s="588"/>
      <c r="B180" s="591"/>
      <c r="C180" s="590"/>
      <c r="D180" s="1002" t="s">
        <v>2076</v>
      </c>
      <c r="E180" s="1056" t="s">
        <v>2077</v>
      </c>
      <c r="F180" s="1120">
        <f>F178/F179</f>
        <v>8264.1358971646223</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L14" sqref="L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6" t="s">
        <v>1691</v>
      </c>
      <c r="B5" s="2357"/>
      <c r="C5" s="2357"/>
      <c r="D5" s="2357"/>
      <c r="E5" s="2357"/>
      <c r="F5" s="2357"/>
      <c r="G5" s="2358"/>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308620</v>
      </c>
      <c r="F10" s="865"/>
      <c r="G10" s="1121"/>
      <c r="H10" s="216"/>
      <c r="I10" s="216"/>
    </row>
    <row r="11" spans="1:9" s="2" customFormat="1" ht="22.5" customHeight="1" x14ac:dyDescent="0.2">
      <c r="A11" s="2361" t="s">
        <v>2066</v>
      </c>
      <c r="B11" s="2362"/>
      <c r="C11" s="2362"/>
      <c r="D11" s="2280"/>
      <c r="E11" s="863">
        <v>38137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4443408</v>
      </c>
      <c r="F19" s="771"/>
      <c r="G19" s="773">
        <f>'Expenditures 15-22'!K33-SUM('Expenditures 15-22'!G33,'Expenditures 15-22'!I33)+'Expenditures 15-22'!D223</f>
        <v>4443408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274135</v>
      </c>
      <c r="F21" s="771"/>
      <c r="G21" s="773">
        <f>'Expenditures 15-22'!K42-SUM('Expenditures 15-22'!G42,'Expenditures 15-22'!I42)+'Expenditures 15-22'!K120-SUM('Expenditures 15-22'!G120,'Expenditures 15-22'!I120)+'Expenditures 15-22'!K174-SUM('Expenditures 15-22'!G174,'Expenditures 15-22'!I174)+'Expenditures 15-22'!D232</f>
        <v>274135</v>
      </c>
      <c r="H21" s="286"/>
      <c r="I21" s="216"/>
    </row>
    <row r="22" spans="1:9" s="2" customFormat="1" ht="12" customHeight="1" x14ac:dyDescent="0.2">
      <c r="A22" s="770" t="s">
        <v>663</v>
      </c>
      <c r="B22" s="766"/>
      <c r="C22" s="765">
        <v>2200</v>
      </c>
      <c r="D22" s="771"/>
      <c r="E22" s="772">
        <f>'Expenditures 15-22'!K47-SUM('Expenditures 15-22'!G47,'Expenditures 15-22'!I47)+'Expenditures 15-22'!D237</f>
        <v>201358</v>
      </c>
      <c r="F22" s="771"/>
      <c r="G22" s="773">
        <f>'Expenditures 15-22'!K47-SUM('Expenditures 15-22'!G47,'Expenditures 15-22'!I47)+'Expenditures 15-22'!D237</f>
        <v>201358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491670</v>
      </c>
      <c r="F23" s="771"/>
      <c r="G23" s="772">
        <f>'Expenditures 15-22'!K53-SUM('Expenditures 15-22'!G53,'Expenditures 15-22'!I53)+'Expenditures 15-22'!D251+'Expenditures 15-22'!K323-SUM('Expenditures 15-22'!G323,'Expenditures 15-22'!I323)</f>
        <v>491670</v>
      </c>
      <c r="H23" s="286"/>
      <c r="I23" s="216"/>
    </row>
    <row r="24" spans="1:9" s="2" customFormat="1" ht="12" customHeight="1" x14ac:dyDescent="0.2">
      <c r="A24" s="770" t="s">
        <v>665</v>
      </c>
      <c r="B24" s="766"/>
      <c r="C24" s="765">
        <v>2400</v>
      </c>
      <c r="D24" s="771"/>
      <c r="E24" s="772">
        <f>'Expenditures 15-22'!K57-SUM('Expenditures 15-22'!G57,'Expenditures 15-22'!I57)+'Expenditures 15-22'!D255</f>
        <v>478777</v>
      </c>
      <c r="F24" s="771"/>
      <c r="G24" s="773">
        <f>'Expenditures 15-22'!K57-SUM('Expenditures 15-22'!G57,'Expenditures 15-22'!I57)+'Expenditures 15-22'!D255</f>
        <v>478777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115194</v>
      </c>
      <c r="E27" s="772">
        <f>E8</f>
        <v>0</v>
      </c>
      <c r="F27" s="772">
        <f>'Expenditures 15-22'!K60-SUM('Expenditures 15-22'!G60,'Expenditures 15-22'!I60)+'Expenditures 15-22'!D258-E8</f>
        <v>115194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764153</v>
      </c>
      <c r="F28" s="775">
        <f>'Expenditures 15-22'!K61-SUM('Expenditures 15-22'!G61,'Expenditures 15-22'!I61)+'Expenditures 15-22'!K124-SUM('Expenditures 15-22'!G124,'Expenditures 15-22'!I124)+'Expenditures 15-22'!D260-E9</f>
        <v>764153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563913</v>
      </c>
      <c r="F29" s="771"/>
      <c r="G29" s="773">
        <f>'Expenditures 15-22'!K62-SUM('Expenditures 15-22'!G62,'Expenditures 15-22'!I62)+'Expenditures 15-22'!K125-SUM('Expenditures 15-22'!G125,'Expenditures 15-22'!I125)+'Expenditures 15-22'!K176-SUM('Expenditures 15-22'!G176,'Expenditures 15-22'!I176)+'Expenditures 15-22'!D261</f>
        <v>563913</v>
      </c>
      <c r="H29" s="394"/>
    </row>
    <row r="30" spans="1:9" ht="12" customHeight="1" x14ac:dyDescent="0.2">
      <c r="A30" s="770" t="s">
        <v>107</v>
      </c>
      <c r="B30" s="768"/>
      <c r="C30" s="765">
        <v>2560</v>
      </c>
      <c r="D30" s="771"/>
      <c r="E30" s="772">
        <f>'Expenditures 15-22'!K63-SUM('Expenditures 15-22'!G63,'Expenditures 15-22'!I63)+'Expenditures 15-22'!D262-E10</f>
        <v>236426</v>
      </c>
      <c r="F30" s="771"/>
      <c r="G30" s="772">
        <f>'Expenditures 15-22'!K63-SUM('Expenditures 15-22'!G63,'Expenditures 15-22'!I63)+'Expenditures 15-22'!D262-E10</f>
        <v>236426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6433</v>
      </c>
      <c r="E36" s="772">
        <f>E13</f>
        <v>0</v>
      </c>
      <c r="F36" s="772">
        <f>'Expenditures 15-22'!K70-SUM('Expenditures 15-22'!G70,'Expenditures 15-22'!I70)+'Expenditures 15-22'!D269-E13</f>
        <v>6433</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3602</v>
      </c>
      <c r="F38" s="771"/>
      <c r="G38" s="772">
        <f>'Expenditures 15-22'!K73-SUM('Expenditures 15-22'!G73,'Expenditures 15-22'!I73)+'Expenditures 15-22'!K128-SUM('Expenditures 15-22'!G128,'Expenditures 15-22'!I128)+'Expenditures 15-22'!K177-SUM('Expenditures 15-22'!G177,'Expenditures 15-22'!I177)+'Expenditures 15-22'!D272</f>
        <v>3602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134749</v>
      </c>
      <c r="F39" s="771"/>
      <c r="G39" s="772">
        <f>'Expenditures 15-22'!K75-SUM('Expenditures 15-22'!G75,'Expenditures 15-22'!I75)+'Expenditures 15-22'!K130-SUM('Expenditures 15-22'!G130,'Expenditures 15-22'!I130)+'Expenditures 15-22'!K179-SUM('Expenditures 15-22'!G179,'Expenditures 15-22'!I179)+'Expenditures 15-22'!D274</f>
        <v>134749</v>
      </c>
    </row>
    <row r="40" spans="1:7" ht="12" customHeight="1" x14ac:dyDescent="0.2">
      <c r="A40" s="787" t="s">
        <v>163</v>
      </c>
      <c r="B40" s="788"/>
      <c r="C40" s="789"/>
      <c r="D40" s="775">
        <f>SUM(D19:D39)</f>
        <v>121627</v>
      </c>
      <c r="E40" s="775">
        <f>SUM(E19:E39)</f>
        <v>7592191</v>
      </c>
      <c r="F40" s="775">
        <f>SUM(F19:F39)</f>
        <v>885780</v>
      </c>
      <c r="G40" s="775">
        <f>SUM(G19:G39)</f>
        <v>6828038</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121627</v>
      </c>
      <c r="F42" s="780" t="s">
        <v>564</v>
      </c>
      <c r="G42" s="776">
        <f>F40</f>
        <v>885780</v>
      </c>
    </row>
    <row r="43" spans="1:7" ht="12" customHeight="1" x14ac:dyDescent="0.2">
      <c r="A43" s="286"/>
      <c r="B43" s="216"/>
      <c r="C43" s="287"/>
      <c r="D43" s="780" t="s">
        <v>563</v>
      </c>
      <c r="E43" s="776">
        <f>E40</f>
        <v>7592191</v>
      </c>
      <c r="F43" s="780" t="s">
        <v>563</v>
      </c>
      <c r="G43" s="776">
        <f>G40</f>
        <v>6828038</v>
      </c>
    </row>
    <row r="44" spans="1:7" ht="12" customHeight="1" x14ac:dyDescent="0.2">
      <c r="A44" s="286"/>
      <c r="B44" s="216"/>
      <c r="C44" s="216"/>
      <c r="D44" s="790" t="s">
        <v>1187</v>
      </c>
      <c r="E44" s="791">
        <f>(E42/E43)</f>
        <v>1.6020013195136951E-2</v>
      </c>
      <c r="F44" s="790" t="s">
        <v>1187</v>
      </c>
      <c r="G44" s="791">
        <f>(G42/G43)</f>
        <v>0.12972687029568378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10" workbookViewId="0">
      <pane ySplit="4" topLeftCell="A6" activePane="bottomLeft" state="frozen"/>
      <selection activeCell="L14" sqref="L14"/>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66" t="s">
        <v>2079</v>
      </c>
      <c r="B5" s="2367"/>
      <c r="C5" s="2367"/>
      <c r="D5" s="2367"/>
      <c r="E5" s="2367"/>
    </row>
    <row r="6" spans="1:7" ht="12" customHeight="1" x14ac:dyDescent="0.25">
      <c r="A6" s="1995"/>
      <c r="B6" s="2368" t="str">
        <f>COVER!A17</f>
        <v>North Greene CUSD 3</v>
      </c>
      <c r="C6" s="2368"/>
      <c r="D6" s="2368"/>
      <c r="E6" s="1996"/>
    </row>
    <row r="7" spans="1:7" ht="11.25" customHeight="1" x14ac:dyDescent="0.25">
      <c r="A7" s="1995"/>
      <c r="B7" s="2369">
        <f>COVER!A13</f>
        <v>40031003026</v>
      </c>
      <c r="C7" s="2369"/>
      <c r="D7" s="2369"/>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2065</v>
      </c>
      <c r="B9" s="1999" t="s">
        <v>2080</v>
      </c>
      <c r="C9" s="1999" t="s">
        <v>2080</v>
      </c>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2050</v>
      </c>
      <c r="B19" s="2007"/>
      <c r="C19" s="2007"/>
      <c r="D19" s="2010"/>
      <c r="E19" s="2009"/>
    </row>
    <row r="20" spans="1:11" ht="12" customHeight="1" x14ac:dyDescent="0.2">
      <c r="A20" s="2006" t="s">
        <v>2051</v>
      </c>
      <c r="B20" s="2007"/>
      <c r="C20" s="2007"/>
      <c r="D20" s="2010"/>
      <c r="E20" s="2009"/>
    </row>
    <row r="21" spans="1:11" ht="12" customHeight="1" x14ac:dyDescent="0.2">
      <c r="A21" s="2006" t="s">
        <v>2052</v>
      </c>
      <c r="B21" s="2007"/>
      <c r="C21" s="2007"/>
      <c r="D21" s="2010"/>
      <c r="E21" s="2009"/>
    </row>
    <row r="22" spans="1:11" ht="12" customHeight="1" x14ac:dyDescent="0.2">
      <c r="A22" s="2006" t="s">
        <v>2053</v>
      </c>
      <c r="B22" s="2007"/>
      <c r="C22" s="2007"/>
      <c r="D22" s="2010"/>
      <c r="E22" s="2009"/>
    </row>
    <row r="23" spans="1:11" ht="12" customHeight="1" x14ac:dyDescent="0.2">
      <c r="A23" s="2006" t="s">
        <v>2054</v>
      </c>
      <c r="B23" s="2007"/>
      <c r="C23" s="2007"/>
      <c r="D23" s="2010"/>
      <c r="E23" s="2009"/>
    </row>
    <row r="24" spans="1:11" ht="12" customHeight="1" x14ac:dyDescent="0.2">
      <c r="A24" s="2006" t="s">
        <v>2055</v>
      </c>
      <c r="B24" s="2007"/>
      <c r="C24" s="2007"/>
      <c r="D24" s="2010"/>
      <c r="E24" s="2009"/>
    </row>
    <row r="25" spans="1:11" ht="12" customHeight="1" x14ac:dyDescent="0.2">
      <c r="A25" s="2006" t="s">
        <v>2056</v>
      </c>
      <c r="B25" s="2007"/>
      <c r="C25" s="2007"/>
      <c r="D25" s="2010"/>
      <c r="E25" s="2009"/>
    </row>
    <row r="26" spans="1:11" ht="12" customHeight="1" x14ac:dyDescent="0.2">
      <c r="A26" s="2006" t="s">
        <v>2057</v>
      </c>
      <c r="B26" s="2007" t="s">
        <v>2080</v>
      </c>
      <c r="C26" s="2007" t="s">
        <v>2080</v>
      </c>
      <c r="D26" s="2010" t="s">
        <v>2080</v>
      </c>
      <c r="E26" s="2009" t="s">
        <v>2188</v>
      </c>
    </row>
    <row r="27" spans="1:11" x14ac:dyDescent="0.2">
      <c r="A27" s="2006" t="s">
        <v>2058</v>
      </c>
      <c r="B27" s="2007"/>
      <c r="C27" s="2007"/>
      <c r="D27" s="2010"/>
      <c r="E27" s="2009"/>
    </row>
    <row r="28" spans="1:11" ht="12" customHeight="1" x14ac:dyDescent="0.2">
      <c r="A28" s="2006" t="s">
        <v>2059</v>
      </c>
      <c r="B28" s="2007"/>
      <c r="C28" s="2007"/>
      <c r="D28" s="2010"/>
      <c r="E28" s="2009"/>
    </row>
    <row r="29" spans="1:11" ht="12" customHeight="1" x14ac:dyDescent="0.2">
      <c r="A29" s="2006" t="s">
        <v>2060</v>
      </c>
      <c r="B29" s="2007"/>
      <c r="C29" s="2007"/>
      <c r="D29" s="2010"/>
      <c r="E29" s="2009"/>
    </row>
    <row r="30" spans="1:11" ht="12" customHeight="1" x14ac:dyDescent="0.2">
      <c r="A30" s="2006" t="s">
        <v>2061</v>
      </c>
      <c r="B30" s="2007"/>
      <c r="C30" s="2007"/>
      <c r="D30" s="2010"/>
      <c r="E30" s="2009"/>
    </row>
    <row r="31" spans="1:11" ht="12" customHeight="1" x14ac:dyDescent="0.2">
      <c r="A31" s="2006" t="s">
        <v>2062</v>
      </c>
      <c r="B31" s="2007"/>
      <c r="C31" s="2007"/>
      <c r="D31" s="2010"/>
      <c r="E31" s="2009"/>
      <c r="K31" s="2020"/>
    </row>
    <row r="32" spans="1:11" ht="12" customHeight="1" x14ac:dyDescent="0.2">
      <c r="A32" s="2006" t="s">
        <v>2063</v>
      </c>
      <c r="B32" s="2007"/>
      <c r="C32" s="2007"/>
      <c r="D32" s="2010"/>
      <c r="E32" s="2009"/>
    </row>
    <row r="33" spans="1:5" ht="12" customHeight="1" x14ac:dyDescent="0.2">
      <c r="A33" s="2006" t="s">
        <v>2064</v>
      </c>
      <c r="B33" s="2007"/>
      <c r="C33" s="2007"/>
      <c r="D33" s="2010"/>
      <c r="E33" s="2009"/>
    </row>
    <row r="34" spans="1:5" ht="12" customHeight="1" x14ac:dyDescent="0.25">
      <c r="A34" s="2011"/>
      <c r="B34" s="2011"/>
      <c r="C34" s="2011"/>
      <c r="D34" s="2011"/>
      <c r="E34" s="2011"/>
    </row>
    <row r="35" spans="1:5" ht="12" customHeight="1" x14ac:dyDescent="0.2">
      <c r="A35" s="2012" t="s">
        <v>1729</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3"/>
      <c r="B39" s="2013"/>
      <c r="C39" s="2013"/>
      <c r="D39" s="2013"/>
      <c r="E39" s="2013"/>
    </row>
    <row r="40" spans="1:5" s="2011" customFormat="1" ht="12" customHeight="1" x14ac:dyDescent="0.25">
      <c r="A40" s="2014" t="s">
        <v>1728</v>
      </c>
      <c r="B40" s="2378"/>
      <c r="C40" s="2378"/>
      <c r="D40" s="2378"/>
      <c r="E40" s="2379"/>
    </row>
    <row r="41" spans="1:5" s="2011" customFormat="1" ht="12" customHeight="1" x14ac:dyDescent="0.25">
      <c r="A41" s="2380"/>
      <c r="B41" s="2381"/>
      <c r="C41" s="2381"/>
      <c r="D41" s="2381"/>
      <c r="E41" s="2382"/>
    </row>
    <row r="42" spans="1:5" s="2011" customFormat="1" ht="12" customHeight="1" x14ac:dyDescent="0.25">
      <c r="A42" s="2380"/>
      <c r="B42" s="2381"/>
      <c r="C42" s="2381"/>
      <c r="D42" s="2381"/>
      <c r="E42" s="2382"/>
    </row>
    <row r="43" spans="1:5" s="2011" customFormat="1" ht="15" x14ac:dyDescent="0.25">
      <c r="A43" s="2363"/>
      <c r="B43" s="2364"/>
      <c r="C43" s="2364"/>
      <c r="D43" s="2364"/>
      <c r="E43" s="2365"/>
    </row>
    <row r="44" spans="1:5" s="2011" customFormat="1" ht="12" hidden="1" customHeight="1" x14ac:dyDescent="0.25">
      <c r="A44" s="2363"/>
      <c r="B44" s="2364"/>
      <c r="C44" s="2364"/>
      <c r="D44" s="2364"/>
      <c r="E44" s="2365"/>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14" sqref="L1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8" t="str">
        <f>COVER!A17</f>
        <v>North Greene CUSD 3</v>
      </c>
      <c r="J6" s="2389"/>
    </row>
    <row r="7" spans="1:10" x14ac:dyDescent="0.2">
      <c r="A7" s="2390" t="s">
        <v>1037</v>
      </c>
      <c r="B7" s="2391"/>
      <c r="C7" s="2391"/>
      <c r="D7" s="2391"/>
      <c r="E7" s="2392"/>
      <c r="F7" s="1664"/>
      <c r="G7" s="1653"/>
      <c r="H7" s="1663" t="s">
        <v>438</v>
      </c>
      <c r="I7" s="2393">
        <f>COVER!A13</f>
        <v>40031003026</v>
      </c>
      <c r="J7" s="2393"/>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4" t="s">
        <v>571</v>
      </c>
      <c r="B11" s="2395"/>
      <c r="C11" s="2396"/>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86924</v>
      </c>
      <c r="F12" s="1692"/>
      <c r="G12" s="1691">
        <f t="shared" ref="G12:G18" si="0">SUM(E12:F12)</f>
        <v>86924</v>
      </c>
      <c r="H12" s="1693">
        <v>86702</v>
      </c>
      <c r="I12" s="1692"/>
      <c r="J12" s="1691">
        <f t="shared" ref="J12:J18" si="1">SUM(H12:I12)</f>
        <v>86702</v>
      </c>
    </row>
    <row r="13" spans="1:10" ht="15" customHeight="1" x14ac:dyDescent="0.2">
      <c r="A13" s="1687">
        <v>2</v>
      </c>
      <c r="B13" s="1688" t="s">
        <v>45</v>
      </c>
      <c r="C13" s="1689"/>
      <c r="D13" s="1690">
        <v>2330</v>
      </c>
      <c r="E13" s="1691">
        <f>'Expenditures 15-22'!K51</f>
        <v>2844</v>
      </c>
      <c r="F13" s="1692"/>
      <c r="G13" s="1691">
        <f t="shared" si="0"/>
        <v>2844</v>
      </c>
      <c r="H13" s="1693">
        <v>2850</v>
      </c>
      <c r="I13" s="1692"/>
      <c r="J13" s="1691">
        <f t="shared" si="1"/>
        <v>2850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7" t="s">
        <v>8</v>
      </c>
      <c r="C18" s="2398"/>
      <c r="D18" s="2399"/>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89768</v>
      </c>
      <c r="F19" s="1699">
        <f t="shared" si="2"/>
        <v>0</v>
      </c>
      <c r="G19" s="1699">
        <f t="shared" si="2"/>
        <v>89768</v>
      </c>
      <c r="H19" s="1699">
        <f t="shared" si="2"/>
        <v>89552</v>
      </c>
      <c r="I19" s="1699">
        <f t="shared" si="2"/>
        <v>0</v>
      </c>
      <c r="J19" s="1699">
        <f t="shared" si="2"/>
        <v>89552</v>
      </c>
    </row>
    <row r="20" spans="1:10" ht="25.5" customHeight="1" thickTop="1" x14ac:dyDescent="0.2">
      <c r="A20" s="1687">
        <v>9</v>
      </c>
      <c r="B20" s="2400" t="s">
        <v>1955</v>
      </c>
      <c r="C20" s="2398"/>
      <c r="D20" s="2399"/>
      <c r="E20" s="1700"/>
      <c r="F20" s="1700"/>
      <c r="G20" s="1700"/>
      <c r="H20" s="1700"/>
      <c r="I20" s="1700"/>
      <c r="J20" s="1701">
        <f>IF(AND(G19&gt;0,J19&gt;0),(((J19-G19)/G19)),"Enter Budget Data")</f>
        <v>-2.406202655734783E-3</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5"/>
      <c r="D26" s="2405"/>
      <c r="E26" s="1974"/>
      <c r="F26" s="2404"/>
      <c r="G26" s="2404"/>
    </row>
    <row r="27" spans="1:10" x14ac:dyDescent="0.2">
      <c r="B27" s="1702"/>
      <c r="C27" s="1969" t="s">
        <v>1222</v>
      </c>
      <c r="D27" s="1970"/>
      <c r="E27" s="1971"/>
      <c r="F27" s="2401" t="s">
        <v>1999</v>
      </c>
      <c r="G27" s="2401"/>
    </row>
    <row r="28" spans="1:10" ht="28.5" customHeight="1" x14ac:dyDescent="0.2">
      <c r="B28" s="1702"/>
      <c r="C28" s="2403" t="s">
        <v>2085</v>
      </c>
      <c r="D28" s="2403"/>
      <c r="E28" s="1973"/>
      <c r="F28" s="2403" t="s">
        <v>2193</v>
      </c>
      <c r="G28" s="2403"/>
    </row>
    <row r="29" spans="1:10" x14ac:dyDescent="0.2">
      <c r="B29" s="1702"/>
      <c r="C29" s="1967" t="s">
        <v>2001</v>
      </c>
      <c r="E29" s="1972"/>
      <c r="F29" s="2402" t="s">
        <v>2000</v>
      </c>
      <c r="G29" s="2402"/>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7"/>
    </row>
    <row r="36" spans="1:10" ht="13.5" customHeight="1" x14ac:dyDescent="0.2">
      <c r="B36" s="1706"/>
      <c r="C36" s="2387" t="s">
        <v>2002</v>
      </c>
      <c r="D36" s="2386"/>
      <c r="E36" s="2386"/>
      <c r="F36" s="2386"/>
      <c r="G36" s="2386"/>
      <c r="H36" s="2386"/>
      <c r="I36" s="2386"/>
      <c r="J36" s="1708"/>
    </row>
    <row r="37" spans="1:10" ht="31.5" customHeight="1" x14ac:dyDescent="0.2">
      <c r="C37" s="2386"/>
      <c r="D37" s="2386"/>
      <c r="E37" s="2386"/>
      <c r="F37" s="2386"/>
      <c r="G37" s="2386"/>
      <c r="H37" s="2386"/>
      <c r="I37" s="2386"/>
      <c r="J37" s="1708"/>
    </row>
    <row r="38" spans="1:10" ht="6" customHeight="1" x14ac:dyDescent="0.2">
      <c r="C38" s="1707"/>
      <c r="D38" s="1709"/>
      <c r="E38" s="1710"/>
      <c r="F38" s="1710"/>
      <c r="G38" s="1710"/>
    </row>
    <row r="39" spans="1:10" ht="13.5" customHeight="1" x14ac:dyDescent="0.2">
      <c r="B39" s="1706"/>
      <c r="C39" s="2383" t="s">
        <v>1050</v>
      </c>
      <c r="D39" s="2384"/>
      <c r="E39" s="2384"/>
      <c r="F39" s="2384"/>
      <c r="G39" s="2384"/>
      <c r="H39" s="2384"/>
      <c r="I39" s="2384"/>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14" sqref="L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2189</v>
      </c>
    </row>
    <row r="6" spans="1:2" x14ac:dyDescent="0.2">
      <c r="A6" s="387">
        <v>2</v>
      </c>
      <c r="B6" s="13" t="s">
        <v>2190</v>
      </c>
    </row>
    <row r="7" spans="1:2" x14ac:dyDescent="0.2">
      <c r="A7" s="387">
        <v>3</v>
      </c>
      <c r="B7" s="13" t="s">
        <v>2191</v>
      </c>
    </row>
    <row r="8" spans="1:2" x14ac:dyDescent="0.2">
      <c r="A8" s="387">
        <v>4</v>
      </c>
      <c r="B8" s="13" t="s">
        <v>2192</v>
      </c>
    </row>
    <row r="9" spans="1:2" x14ac:dyDescent="0.2">
      <c r="A9" s="388">
        <v>5</v>
      </c>
      <c r="B9" s="13" t="s">
        <v>2217</v>
      </c>
    </row>
    <row r="10" spans="1:2" x14ac:dyDescent="0.2">
      <c r="A10" s="388">
        <v>6</v>
      </c>
      <c r="B10" s="13" t="s">
        <v>2218</v>
      </c>
    </row>
    <row r="11" spans="1:2" x14ac:dyDescent="0.2">
      <c r="A11" s="388">
        <v>7</v>
      </c>
      <c r="B11" s="13" t="s">
        <v>2215</v>
      </c>
    </row>
    <row r="12" spans="1:2" x14ac:dyDescent="0.2">
      <c r="A12" s="388">
        <v>8</v>
      </c>
      <c r="B12" s="13" t="s">
        <v>2216</v>
      </c>
    </row>
    <row r="13" spans="1:2" x14ac:dyDescent="0.2">
      <c r="A13" s="388">
        <v>9</v>
      </c>
      <c r="B13" s="13" t="s">
        <v>2219</v>
      </c>
    </row>
    <row r="14" spans="1:2" x14ac:dyDescent="0.2">
      <c r="A14" s="388"/>
      <c r="B14" s="13" t="s">
        <v>2220</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North Greene CUSD 3</v>
      </c>
    </row>
    <row r="65" spans="2:2" x14ac:dyDescent="0.2">
      <c r="B65" s="396">
        <f>COVER!A13</f>
        <v>40031003026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14" sqref="L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2161"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11" dvAspect="DVASPECT_ICON" shapeId="92161" r:id="rId4"/>
      </mc:Fallback>
    </mc:AlternateContent>
    <mc:AlternateContent xmlns:mc="http://schemas.openxmlformats.org/markup-compatibility/2006">
      <mc:Choice Requires="x14">
        <oleObject progId="AcroExch.Document.11" dvAspect="DVASPECT_ICON" shapeId="92162" r:id="rId6">
          <objectPr defaultSize="0" r:id="rId7">
            <anchor moveWithCells="1">
              <from>
                <xdr:col>0</xdr:col>
                <xdr:colOff>933450</xdr:colOff>
                <xdr:row>0</xdr:row>
                <xdr:rowOff>0</xdr:rowOff>
              </from>
              <to>
                <xdr:col>0</xdr:col>
                <xdr:colOff>1847850</xdr:colOff>
                <xdr:row>4</xdr:row>
                <xdr:rowOff>38100</xdr:rowOff>
              </to>
            </anchor>
          </objectPr>
        </oleObject>
      </mc:Choice>
      <mc:Fallback>
        <oleObject progId="AcroExch.Document.11" dvAspect="DVASPECT_ICON" shapeId="9216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14" sqref="L14"/>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6" t="s">
        <v>1982</v>
      </c>
      <c r="B1" s="2407"/>
      <c r="C1" s="2407"/>
      <c r="D1" s="2407"/>
      <c r="E1" s="2407"/>
      <c r="F1" s="2408"/>
    </row>
    <row r="2" spans="1:8" ht="39.75" customHeight="1" x14ac:dyDescent="0.2">
      <c r="A2" s="2416" t="s">
        <v>1957</v>
      </c>
      <c r="B2" s="2417"/>
      <c r="C2" s="2417"/>
      <c r="D2" s="2417"/>
      <c r="E2" s="2417"/>
      <c r="F2" s="2418"/>
      <c r="G2" s="1883"/>
      <c r="H2" s="1883"/>
    </row>
    <row r="3" spans="1:8" ht="46.5" customHeight="1" x14ac:dyDescent="0.2">
      <c r="A3" s="2419" t="s">
        <v>1784</v>
      </c>
      <c r="B3" s="2420"/>
      <c r="C3" s="2420"/>
      <c r="D3" s="2420"/>
      <c r="E3" s="2420"/>
      <c r="F3" s="2421"/>
      <c r="G3" s="1883"/>
      <c r="H3" s="1883"/>
    </row>
    <row r="4" spans="1:8" s="1631" customFormat="1" ht="41.25" customHeight="1" x14ac:dyDescent="0.2">
      <c r="A4" s="2422" t="s">
        <v>1981</v>
      </c>
      <c r="B4" s="2423"/>
      <c r="C4" s="2423"/>
      <c r="D4" s="2423"/>
      <c r="E4" s="2423"/>
      <c r="F4" s="2424"/>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7084566</v>
      </c>
      <c r="C6" s="1634">
        <f>'Acct Summary 7-8'!D8</f>
        <v>342006</v>
      </c>
      <c r="D6" s="1634">
        <f>'Acct Summary 7-8'!F8</f>
        <v>464677</v>
      </c>
      <c r="E6" s="1634">
        <f>'Acct Summary 7-8'!I8</f>
        <v>31997</v>
      </c>
      <c r="F6" s="1634">
        <f>SUM(B6:E6)</f>
        <v>7923246</v>
      </c>
    </row>
    <row r="7" spans="1:8" s="1635" customFormat="1" ht="14.25" customHeight="1" thickBot="1" x14ac:dyDescent="0.25">
      <c r="A7" s="1633" t="s">
        <v>1696</v>
      </c>
      <c r="B7" s="1636">
        <f>'Acct Summary 7-8'!C17</f>
        <v>7212751</v>
      </c>
      <c r="C7" s="1636">
        <f>'Acct Summary 7-8'!D17</f>
        <v>350664</v>
      </c>
      <c r="D7" s="1636">
        <f>'Acct Summary 7-8'!F17</f>
        <v>581628</v>
      </c>
      <c r="E7" s="1899"/>
      <c r="F7" s="1634">
        <f>SUM(B7:E7)</f>
        <v>8145043</v>
      </c>
    </row>
    <row r="8" spans="1:8" s="1635" customFormat="1" ht="14.25" thickTop="1" thickBot="1" x14ac:dyDescent="0.25">
      <c r="A8" s="1637" t="s">
        <v>1697</v>
      </c>
      <c r="B8" s="1638">
        <f>(B6-B7)</f>
        <v>-128185</v>
      </c>
      <c r="C8" s="1638">
        <f>(C6-C7)</f>
        <v>-8658</v>
      </c>
      <c r="D8" s="1638">
        <f>(D6-D7)</f>
        <v>-116951</v>
      </c>
      <c r="E8" s="1636">
        <f>(E6-E7)</f>
        <v>31997</v>
      </c>
      <c r="F8" s="1639">
        <f>SUM(F6-F7)</f>
        <v>-221797</v>
      </c>
    </row>
    <row r="9" spans="1:8" s="1635" customFormat="1" ht="14.25" thickTop="1" thickBot="1" x14ac:dyDescent="0.25">
      <c r="A9" s="1640" t="s">
        <v>1958</v>
      </c>
      <c r="B9" s="1641">
        <f>'Acct Summary 7-8'!C81</f>
        <v>292358</v>
      </c>
      <c r="C9" s="1641">
        <f>'Acct Summary 7-8'!D81</f>
        <v>53973</v>
      </c>
      <c r="D9" s="1641">
        <f>'Acct Summary 7-8'!F81</f>
        <v>92995</v>
      </c>
      <c r="E9" s="1641">
        <f>'Acct Summary 7-8'!I81</f>
        <v>705374</v>
      </c>
      <c r="F9" s="1720">
        <f>SUM(B9:E9)</f>
        <v>1144700</v>
      </c>
    </row>
    <row r="10" spans="1:8" ht="16.5" customHeight="1" thickTop="1" x14ac:dyDescent="0.2">
      <c r="A10" s="1642"/>
      <c r="B10" s="1643"/>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8"/>
      <c r="B11" s="1719"/>
      <c r="C11" s="2410"/>
      <c r="D11" s="2411"/>
      <c r="E11" s="2411"/>
      <c r="F11" s="2412"/>
      <c r="H11" s="1717"/>
    </row>
    <row r="12" spans="1:8" ht="19.5" customHeight="1" x14ac:dyDescent="0.2">
      <c r="A12" s="1718"/>
      <c r="B12" s="1719"/>
      <c r="C12" s="2410"/>
      <c r="D12" s="2411"/>
      <c r="E12" s="2411"/>
      <c r="F12" s="2412"/>
      <c r="H12" s="1717"/>
    </row>
    <row r="13" spans="1:8" ht="19.5" customHeight="1" x14ac:dyDescent="0.2">
      <c r="A13" s="1718"/>
      <c r="B13" s="1719"/>
      <c r="C13" s="2413"/>
      <c r="D13" s="2414"/>
      <c r="E13" s="2414"/>
      <c r="F13" s="2415"/>
      <c r="H13" s="1717"/>
    </row>
    <row r="14" spans="1:8" s="1590" customFormat="1" ht="0.75" customHeight="1" x14ac:dyDescent="0.2">
      <c r="A14" s="2409" t="s">
        <v>1854</v>
      </c>
      <c r="B14" s="2409"/>
      <c r="C14" s="2409"/>
      <c r="D14" s="2409"/>
      <c r="E14" s="2409"/>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25"/>
      <c r="B8" s="2426"/>
      <c r="C8" s="2426"/>
      <c r="D8" s="2427"/>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30" t="s">
        <v>1994</v>
      </c>
      <c r="D11" s="2431"/>
    </row>
    <row r="12" spans="1:4" s="4" customFormat="1" ht="12.75" x14ac:dyDescent="0.2">
      <c r="A12" s="1956"/>
      <c r="B12" s="227"/>
      <c r="C12" s="1955" t="s">
        <v>1993</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2047</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2049</v>
      </c>
      <c r="D31" s="1265" t="str">
        <f>IF(AND(COVER!J29="X",COVER!J30="X",COVER!L30&lt;&gt;"X"),"OK",IF(AND(COVER!J29="X",COVER!J30&lt;&gt;"X",COVER!L30="X"),"OK",IF(AND(COVER!L29="X",COVER!J30&lt;&gt;"X"),"OK","PLEASE CHECK YES or NO.")))</f>
        <v>OK</v>
      </c>
    </row>
    <row r="32" spans="1:4" x14ac:dyDescent="0.2">
      <c r="A32" s="232"/>
      <c r="B32" s="235"/>
      <c r="C32" s="1645" t="s">
        <v>2048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3" sqref="B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1935</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62" t="str">
        <f>COVER!A17</f>
        <v>North Greene CUSD 3</v>
      </c>
      <c r="B7" s="2463"/>
      <c r="C7" s="2463"/>
      <c r="D7" s="2464"/>
      <c r="E7" s="2465">
        <f>COVER!A13</f>
        <v>40031003026</v>
      </c>
      <c r="F7" s="2466"/>
      <c r="G7" s="2467" t="str">
        <f>COVER!T23</f>
        <v>060-002582</v>
      </c>
      <c r="H7" s="2468"/>
      <c r="I7" s="2468"/>
      <c r="J7" s="2468"/>
      <c r="K7" s="2468"/>
      <c r="L7" s="2469"/>
    </row>
    <row r="8" spans="1:29" ht="13.5" customHeight="1" x14ac:dyDescent="0.2">
      <c r="A8" s="2042" t="s">
        <v>2036</v>
      </c>
      <c r="B8" s="2043"/>
      <c r="C8" s="2022"/>
      <c r="D8" s="2022"/>
      <c r="E8" s="2046"/>
      <c r="F8" s="2023"/>
      <c r="G8" s="2024" t="s">
        <v>1414</v>
      </c>
      <c r="H8" s="1290"/>
      <c r="I8" s="1290"/>
      <c r="J8" s="1290"/>
      <c r="K8" s="1290"/>
      <c r="L8" s="2025"/>
    </row>
    <row r="9" spans="1:29" ht="13.5" customHeight="1" x14ac:dyDescent="0.2">
      <c r="A9" s="2470"/>
      <c r="B9" s="2438"/>
      <c r="C9" s="2438"/>
      <c r="D9" s="2438"/>
      <c r="E9" s="2438"/>
      <c r="F9" s="2471"/>
      <c r="G9" s="2437" t="str">
        <f>COVER!T13</f>
        <v>Zumbahlen, Eyth, Surratt, Foote &amp; Flynn, Ltd.</v>
      </c>
      <c r="H9" s="2459"/>
      <c r="I9" s="2459"/>
      <c r="J9" s="2459"/>
      <c r="K9" s="2459"/>
      <c r="L9" s="2472"/>
    </row>
    <row r="10" spans="1:29" ht="13.5" customHeight="1" x14ac:dyDescent="0.2">
      <c r="A10" s="2445"/>
      <c r="B10" s="2446"/>
      <c r="C10" s="2446"/>
      <c r="D10" s="2446"/>
      <c r="E10" s="2446"/>
      <c r="F10" s="2447"/>
      <c r="G10" s="2437" t="str">
        <f>COVER!T17</f>
        <v>1395 Lincoln Avenue</v>
      </c>
      <c r="H10" s="2451"/>
      <c r="I10" s="2451"/>
      <c r="J10" s="2451"/>
      <c r="K10" s="2451"/>
      <c r="L10" s="2452"/>
    </row>
    <row r="11" spans="1:29" ht="13.5" customHeight="1" x14ac:dyDescent="0.2">
      <c r="A11" s="2042" t="s">
        <v>2038</v>
      </c>
      <c r="B11" s="2043"/>
      <c r="C11" s="2022"/>
      <c r="D11" s="2046"/>
      <c r="E11" s="2022"/>
      <c r="F11" s="2023"/>
      <c r="G11" s="2437" t="str">
        <f>COVER!T19</f>
        <v>Jacksonville</v>
      </c>
      <c r="H11" s="2451"/>
      <c r="I11" s="2451"/>
      <c r="J11" s="1984" t="str">
        <f>COVER!X19</f>
        <v>IL</v>
      </c>
      <c r="K11" s="1984">
        <f>COVER!Z19</f>
        <v>62650</v>
      </c>
      <c r="L11" s="2026"/>
    </row>
    <row r="12" spans="1:29" ht="13.5" customHeight="1" x14ac:dyDescent="0.2">
      <c r="A12" s="2453" t="s">
        <v>2037</v>
      </c>
      <c r="B12" s="2454"/>
      <c r="C12" s="2454"/>
      <c r="D12" s="2454"/>
      <c r="E12" s="2454"/>
      <c r="F12" s="2455"/>
      <c r="G12" s="1987"/>
      <c r="H12" s="1309"/>
      <c r="I12" s="1309"/>
      <c r="J12" s="1309"/>
      <c r="K12" s="1309"/>
      <c r="L12" s="1988"/>
    </row>
    <row r="13" spans="1:29" ht="13.5" customHeight="1" x14ac:dyDescent="0.2">
      <c r="A13" s="2437"/>
      <c r="B13" s="2459"/>
      <c r="C13" s="2459"/>
      <c r="D13" s="2459"/>
      <c r="E13" s="1308"/>
      <c r="F13" s="2035"/>
      <c r="G13" s="2027" t="s">
        <v>2040</v>
      </c>
      <c r="H13" s="2028"/>
      <c r="I13" s="2456" t="str">
        <f>COVER!T25</f>
        <v>cfoote@zescpa.com</v>
      </c>
      <c r="J13" s="2457"/>
      <c r="K13" s="2457"/>
      <c r="L13" s="2458"/>
    </row>
    <row r="14" spans="1:29" ht="13.5" customHeight="1" x14ac:dyDescent="0.2">
      <c r="A14" s="2437" t="str">
        <f>COVER!A19</f>
        <v>250 E. Sherman Street</v>
      </c>
      <c r="B14" s="2438"/>
      <c r="C14" s="2438"/>
      <c r="D14" s="2438"/>
      <c r="E14" s="2033">
        <v>0</v>
      </c>
      <c r="F14" s="1307"/>
      <c r="G14" s="2029" t="s">
        <v>1413</v>
      </c>
      <c r="H14" s="1290"/>
      <c r="I14" s="1290"/>
      <c r="J14" s="1290"/>
      <c r="K14" s="1290"/>
      <c r="L14" s="2025"/>
    </row>
    <row r="15" spans="1:29" ht="13.5" customHeight="1" x14ac:dyDescent="0.2">
      <c r="A15" s="2437" t="str">
        <f>COVER!A21</f>
        <v>White Hall</v>
      </c>
      <c r="B15" s="2451"/>
      <c r="C15" s="2451"/>
      <c r="D15" s="1289"/>
      <c r="E15" s="1989"/>
      <c r="F15" s="1306"/>
      <c r="G15" s="1983" t="str">
        <f>COVER!T15</f>
        <v>Cynthia S. Foote</v>
      </c>
      <c r="H15" s="1290"/>
      <c r="I15" s="1290"/>
      <c r="J15" s="1290"/>
      <c r="K15" s="1290"/>
      <c r="L15" s="2025"/>
    </row>
    <row r="16" spans="1:29" ht="12.2" customHeight="1" x14ac:dyDescent="0.2">
      <c r="A16" s="2032" t="s">
        <v>2039</v>
      </c>
      <c r="B16" s="1560"/>
      <c r="C16" s="2034">
        <f>COVER!A25</f>
        <v>62092</v>
      </c>
      <c r="D16" s="2034"/>
      <c r="E16" s="2034"/>
      <c r="F16" s="2035"/>
      <c r="G16" s="2439"/>
      <c r="H16" s="2440"/>
      <c r="I16" s="2440"/>
      <c r="J16" s="2440"/>
      <c r="K16" s="2440"/>
      <c r="L16" s="2441"/>
    </row>
    <row r="17" spans="1:13" ht="12.2" customHeight="1" x14ac:dyDescent="0.2">
      <c r="A17" s="2442"/>
      <c r="B17" s="2443"/>
      <c r="C17" s="2443"/>
      <c r="D17" s="2443"/>
      <c r="E17" s="2443"/>
      <c r="F17" s="2444"/>
      <c r="G17" s="2029" t="s">
        <v>1412</v>
      </c>
      <c r="H17" s="1290"/>
      <c r="I17" s="1290"/>
      <c r="J17" s="1290"/>
      <c r="K17" s="2030" t="s">
        <v>1411</v>
      </c>
      <c r="L17" s="2023"/>
      <c r="M17" s="1305"/>
    </row>
    <row r="18" spans="1:13" ht="12.2" customHeight="1" x14ac:dyDescent="0.2">
      <c r="A18" s="2445"/>
      <c r="B18" s="2446"/>
      <c r="C18" s="2446"/>
      <c r="D18" s="2446"/>
      <c r="E18" s="2446"/>
      <c r="F18" s="2447"/>
      <c r="G18" s="2448" t="str">
        <f>COVER!T21</f>
        <v>217-245-5121</v>
      </c>
      <c r="H18" s="2449"/>
      <c r="I18" s="2449"/>
      <c r="J18" s="2449"/>
      <c r="K18" s="2448" t="str">
        <f>COVER!X21</f>
        <v>217-243-3356</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2080</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2080</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2080</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2080</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2080</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2080</v>
      </c>
      <c r="C38" s="1297" t="s">
        <v>2015</v>
      </c>
      <c r="D38" s="1295"/>
      <c r="E38" s="1295"/>
    </row>
    <row r="39" spans="1:8" ht="5.45" customHeight="1" x14ac:dyDescent="0.2">
      <c r="B39" s="1294"/>
      <c r="C39" s="1298"/>
      <c r="D39" s="1293"/>
      <c r="E39" s="1293"/>
    </row>
    <row r="40" spans="1:8" s="1288" customFormat="1" ht="13.5" customHeight="1" x14ac:dyDescent="0.2">
      <c r="B40" s="1291" t="s">
        <v>2080</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2080</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3" sqref="B43"/>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73" t="str">
        <f>'Single Audit Cover'!A7</f>
        <v>North Greene CUSD 3</v>
      </c>
      <c r="B1" s="2461"/>
      <c r="C1" s="2461"/>
      <c r="D1" s="2461"/>
    </row>
    <row r="2" spans="1:11" s="1982" customFormat="1" ht="12.75" x14ac:dyDescent="0.2">
      <c r="A2" s="2474">
        <f>'Single Audit Cover'!E7</f>
        <v>40031003026</v>
      </c>
      <c r="B2" s="2475"/>
      <c r="C2" s="2475"/>
      <c r="D2" s="2475"/>
    </row>
    <row r="3" spans="1:11" s="1982" customFormat="1" ht="12.75" x14ac:dyDescent="0.2">
      <c r="A3" s="2473" t="s">
        <v>2019</v>
      </c>
      <c r="B3" s="2461"/>
      <c r="C3" s="2461"/>
      <c r="D3" s="2461"/>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t="s">
        <v>2185</v>
      </c>
      <c r="C11" s="1319">
        <v>1</v>
      </c>
      <c r="D11" s="1343" t="s">
        <v>1486</v>
      </c>
      <c r="E11" s="1338"/>
      <c r="F11" s="1338"/>
      <c r="G11" s="1338"/>
      <c r="H11" s="1338"/>
      <c r="I11" s="1338"/>
      <c r="J11" s="1338"/>
      <c r="K11" s="1338"/>
    </row>
    <row r="12" spans="1:11" x14ac:dyDescent="0.2">
      <c r="B12" s="2038" t="s">
        <v>2185</v>
      </c>
      <c r="C12" s="1319">
        <f>C11+1</f>
        <v>2</v>
      </c>
      <c r="D12" s="1340" t="s">
        <v>1812</v>
      </c>
      <c r="E12" s="1338"/>
      <c r="F12" s="1338"/>
      <c r="G12" s="1338"/>
      <c r="H12" s="1338"/>
      <c r="I12" s="1338"/>
      <c r="J12" s="1338"/>
      <c r="K12" s="1338"/>
    </row>
    <row r="13" spans="1:11" x14ac:dyDescent="0.2">
      <c r="B13" s="2038" t="s">
        <v>2185</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t="s">
        <v>2185</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t="s">
        <v>2185</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t="s">
        <v>2185</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t="s">
        <v>2185</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t="s">
        <v>2185</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t="s">
        <v>2185</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t="s">
        <v>2185</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t="s">
        <v>2185</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t="s">
        <v>2185</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t="s">
        <v>2185</v>
      </c>
      <c r="C49" s="1319">
        <f>C45+1</f>
        <v>13</v>
      </c>
      <c r="D49" s="1318" t="s">
        <v>1461</v>
      </c>
    </row>
    <row r="50" spans="1:4" x14ac:dyDescent="0.2">
      <c r="A50" s="1315"/>
      <c r="B50" s="2038" t="s">
        <v>2185</v>
      </c>
      <c r="C50" s="1319">
        <f>C49+1</f>
        <v>14</v>
      </c>
      <c r="D50" s="1318" t="s">
        <v>1460</v>
      </c>
    </row>
    <row r="51" spans="1:4" x14ac:dyDescent="0.2">
      <c r="A51" s="1315"/>
      <c r="B51" s="2038" t="s">
        <v>2185</v>
      </c>
      <c r="C51" s="1319">
        <f>C50+1</f>
        <v>15</v>
      </c>
      <c r="D51" s="1318" t="s">
        <v>1459</v>
      </c>
    </row>
    <row r="52" spans="1:4" x14ac:dyDescent="0.2">
      <c r="A52" s="1315"/>
      <c r="B52" s="2038" t="s">
        <v>2185</v>
      </c>
      <c r="C52" s="1319">
        <f>C51+1</f>
        <v>16</v>
      </c>
      <c r="D52" s="1318" t="s">
        <v>1458</v>
      </c>
    </row>
    <row r="53" spans="1:4" x14ac:dyDescent="0.2">
      <c r="A53" s="1315"/>
      <c r="B53" s="2038" t="s">
        <v>2185</v>
      </c>
      <c r="C53" s="1319">
        <f>C52+1</f>
        <v>17</v>
      </c>
      <c r="D53" s="1321" t="s">
        <v>1814</v>
      </c>
    </row>
    <row r="54" spans="1:4" ht="10.5" customHeight="1" x14ac:dyDescent="0.2">
      <c r="A54" s="1315"/>
      <c r="D54" s="1318" t="s">
        <v>1457</v>
      </c>
    </row>
    <row r="55" spans="1:4" x14ac:dyDescent="0.2">
      <c r="A55" s="1315"/>
      <c r="C55" s="2040" t="s">
        <v>2185</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t="s">
        <v>2185</v>
      </c>
      <c r="D58" s="1318" t="s">
        <v>1453</v>
      </c>
    </row>
    <row r="59" spans="1:4" ht="10.5" customHeight="1" x14ac:dyDescent="0.2">
      <c r="A59" s="1315"/>
      <c r="D59" s="1333" t="s">
        <v>1452</v>
      </c>
    </row>
    <row r="60" spans="1:4" ht="10.5" customHeight="1" x14ac:dyDescent="0.2">
      <c r="A60" s="1315"/>
      <c r="D60" s="1321" t="s">
        <v>1451</v>
      </c>
    </row>
    <row r="61" spans="1:4" x14ac:dyDescent="0.2">
      <c r="A61" s="1315"/>
      <c r="C61" s="2040" t="s">
        <v>2185</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t="s">
        <v>2185</v>
      </c>
      <c r="D64" s="1318" t="s">
        <v>1447</v>
      </c>
    </row>
    <row r="65" spans="1:4" ht="10.5" customHeight="1" x14ac:dyDescent="0.2">
      <c r="A65" s="1315"/>
      <c r="D65" s="1333" t="s">
        <v>1446</v>
      </c>
    </row>
    <row r="66" spans="1:4" ht="4.5" customHeight="1" x14ac:dyDescent="0.2">
      <c r="A66" s="1315"/>
      <c r="D66" s="1321"/>
    </row>
    <row r="67" spans="1:4" x14ac:dyDescent="0.2">
      <c r="A67" s="1315"/>
      <c r="B67" s="2038" t="s">
        <v>2185</v>
      </c>
      <c r="C67" s="1319">
        <f>C53+1</f>
        <v>18</v>
      </c>
      <c r="D67" s="1323" t="s">
        <v>1445</v>
      </c>
    </row>
    <row r="68" spans="1:4" x14ac:dyDescent="0.2">
      <c r="A68" s="1315"/>
      <c r="B68" s="2038" t="s">
        <v>2185</v>
      </c>
      <c r="C68" s="1319">
        <f>C67+1</f>
        <v>19</v>
      </c>
      <c r="D68" s="1318" t="s">
        <v>1444</v>
      </c>
    </row>
    <row r="69" spans="1:4" x14ac:dyDescent="0.2">
      <c r="A69" s="1315"/>
      <c r="B69" s="2038" t="s">
        <v>2185</v>
      </c>
      <c r="C69" s="1319">
        <f>C68+1</f>
        <v>20</v>
      </c>
      <c r="D69" s="1331" t="s">
        <v>1443</v>
      </c>
    </row>
    <row r="70" spans="1:4" x14ac:dyDescent="0.2">
      <c r="A70" s="1315"/>
      <c r="B70" s="2038" t="s">
        <v>2185</v>
      </c>
      <c r="C70" s="1319">
        <f>C69+1</f>
        <v>21</v>
      </c>
      <c r="D70" s="1321" t="s">
        <v>1442</v>
      </c>
    </row>
    <row r="71" spans="1:4" x14ac:dyDescent="0.2">
      <c r="A71" s="1315"/>
      <c r="B71" s="2038" t="s">
        <v>2185</v>
      </c>
      <c r="C71" s="1319">
        <f>C70+1</f>
        <v>22</v>
      </c>
      <c r="D71" s="1332" t="s">
        <v>1441</v>
      </c>
    </row>
    <row r="72" spans="1:4" x14ac:dyDescent="0.2">
      <c r="A72" s="1315"/>
      <c r="B72" s="2038" t="s">
        <v>2185</v>
      </c>
      <c r="C72" s="1319">
        <f>C71+1</f>
        <v>23</v>
      </c>
      <c r="D72" s="1331" t="s">
        <v>1815</v>
      </c>
    </row>
    <row r="73" spans="1:4" ht="10.5" customHeight="1" x14ac:dyDescent="0.2">
      <c r="A73" s="1315"/>
      <c r="B73" s="1330"/>
      <c r="D73" s="1318" t="s">
        <v>1440</v>
      </c>
    </row>
    <row r="74" spans="1:4" x14ac:dyDescent="0.2">
      <c r="A74" s="1315"/>
      <c r="B74" s="2038" t="s">
        <v>2185</v>
      </c>
      <c r="C74" s="1319">
        <f>C72+1</f>
        <v>24</v>
      </c>
      <c r="D74" s="1318" t="s">
        <v>1439</v>
      </c>
    </row>
    <row r="75" spans="1:4" x14ac:dyDescent="0.2">
      <c r="A75" s="1315"/>
      <c r="B75" s="2038" t="s">
        <v>2185</v>
      </c>
      <c r="C75" s="1319">
        <f>C74+1</f>
        <v>25</v>
      </c>
      <c r="D75" s="1318" t="s">
        <v>1438</v>
      </c>
    </row>
    <row r="76" spans="1:4" x14ac:dyDescent="0.2">
      <c r="A76" s="1315"/>
      <c r="B76" s="2038" t="s">
        <v>2185</v>
      </c>
      <c r="C76" s="1319">
        <f>C75+1</f>
        <v>26</v>
      </c>
      <c r="D76" s="1318" t="s">
        <v>1437</v>
      </c>
    </row>
    <row r="77" spans="1:4" x14ac:dyDescent="0.2">
      <c r="A77" s="1315"/>
      <c r="B77" s="2038" t="s">
        <v>2185</v>
      </c>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t="s">
        <v>2185</v>
      </c>
      <c r="C82" s="1319">
        <f>C77+1</f>
        <v>28</v>
      </c>
      <c r="D82" s="1318" t="s">
        <v>1433</v>
      </c>
    </row>
    <row r="83" spans="1:4" x14ac:dyDescent="0.2">
      <c r="A83" s="1315"/>
      <c r="B83" s="2038" t="s">
        <v>2185</v>
      </c>
      <c r="C83" s="1319">
        <f>C82+1</f>
        <v>29</v>
      </c>
      <c r="D83" s="1327" t="s">
        <v>1432</v>
      </c>
    </row>
    <row r="84" spans="1:4" x14ac:dyDescent="0.2">
      <c r="A84" s="1315"/>
      <c r="B84" s="2038" t="s">
        <v>2185</v>
      </c>
      <c r="C84" s="1319">
        <f>C83+1</f>
        <v>30</v>
      </c>
      <c r="D84" s="1318" t="s">
        <v>1431</v>
      </c>
    </row>
    <row r="85" spans="1:4" x14ac:dyDescent="0.2">
      <c r="A85" s="1315"/>
      <c r="B85" s="2038" t="s">
        <v>2185</v>
      </c>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t="s">
        <v>2185</v>
      </c>
      <c r="C89" s="1319">
        <f>C85+1</f>
        <v>32</v>
      </c>
      <c r="D89" s="1321" t="s">
        <v>1816</v>
      </c>
    </row>
    <row r="90" spans="1:4" x14ac:dyDescent="0.2">
      <c r="A90" s="1315"/>
      <c r="B90" s="2038" t="s">
        <v>2185</v>
      </c>
      <c r="C90" s="1319">
        <v>32</v>
      </c>
      <c r="D90" s="1321" t="s">
        <v>1429</v>
      </c>
    </row>
    <row r="91" spans="1:4" x14ac:dyDescent="0.2">
      <c r="A91" s="1315"/>
      <c r="B91" s="2038" t="s">
        <v>2185</v>
      </c>
      <c r="C91" s="1319">
        <v>33</v>
      </c>
      <c r="D91" s="1321" t="s">
        <v>1428</v>
      </c>
    </row>
    <row r="92" spans="1:4" x14ac:dyDescent="0.2">
      <c r="A92" s="1315"/>
      <c r="B92" s="2038" t="s">
        <v>2185</v>
      </c>
      <c r="C92" s="1319">
        <v>34</v>
      </c>
      <c r="D92" s="1321" t="s">
        <v>1427</v>
      </c>
    </row>
    <row r="93" spans="1:4" ht="11.25" customHeight="1" x14ac:dyDescent="0.2">
      <c r="A93" s="1315"/>
      <c r="B93" s="2041"/>
      <c r="C93" s="1319"/>
      <c r="D93" s="1325" t="s">
        <v>1426</v>
      </c>
    </row>
    <row r="94" spans="1:4" x14ac:dyDescent="0.2">
      <c r="A94" s="1315"/>
      <c r="B94" s="2038" t="s">
        <v>2185</v>
      </c>
      <c r="C94" s="1319">
        <f>C92+1</f>
        <v>35</v>
      </c>
      <c r="D94" s="1318" t="s">
        <v>1425</v>
      </c>
    </row>
    <row r="95" spans="1:4" x14ac:dyDescent="0.2">
      <c r="A95" s="1315"/>
      <c r="B95" s="2038" t="s">
        <v>2185</v>
      </c>
      <c r="C95" s="1319">
        <f>C94+1</f>
        <v>36</v>
      </c>
      <c r="D95" s="1318" t="s">
        <v>1817</v>
      </c>
    </row>
    <row r="96" spans="1:4" x14ac:dyDescent="0.2">
      <c r="A96" s="1315"/>
      <c r="B96" s="2038" t="s">
        <v>2185</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t="s">
        <v>2185</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North Greene CUSD 3</v>
      </c>
      <c r="B1" s="2478"/>
      <c r="C1" s="2478"/>
      <c r="D1" s="2478"/>
      <c r="E1" s="2478"/>
    </row>
    <row r="2" spans="1:5" x14ac:dyDescent="0.2">
      <c r="A2" s="2479">
        <f>'Single Audit Cover'!E7</f>
        <v>40031003026</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1071483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38137</v>
      </c>
    </row>
    <row r="15" spans="1:5" x14ac:dyDescent="0.2">
      <c r="A15" s="1362"/>
      <c r="B15" s="1361"/>
      <c r="C15" s="1361"/>
    </row>
    <row r="16" spans="1:5" x14ac:dyDescent="0.2">
      <c r="A16" s="1362" t="s">
        <v>1500</v>
      </c>
      <c r="B16" s="1361"/>
      <c r="C16" s="1361"/>
    </row>
    <row r="17" spans="1:4" x14ac:dyDescent="0.2">
      <c r="A17" s="1362" t="s">
        <v>2041</v>
      </c>
      <c r="B17" s="1361" t="s">
        <v>1499</v>
      </c>
      <c r="C17" s="1361"/>
      <c r="D17" s="1360">
        <f>-SUM('Revenues 9-14'!C271:K271)</f>
        <v>-58502</v>
      </c>
    </row>
    <row r="19" spans="1:4" ht="13.5" thickBot="1" x14ac:dyDescent="0.25">
      <c r="A19" s="1359" t="s">
        <v>1498</v>
      </c>
      <c r="D19" s="1358">
        <f>SUM(D10:D17)</f>
        <v>1051118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t="s">
        <v>2144</v>
      </c>
      <c r="B24" s="2481"/>
      <c r="D24" s="1351">
        <v>-16228</v>
      </c>
    </row>
    <row r="25" spans="1:4" x14ac:dyDescent="0.2">
      <c r="A25" s="2476" t="s">
        <v>2146</v>
      </c>
      <c r="B25" s="2477"/>
      <c r="D25" s="1351">
        <v>2783</v>
      </c>
    </row>
    <row r="26" spans="1:4" x14ac:dyDescent="0.2">
      <c r="A26" s="2476" t="s">
        <v>2147</v>
      </c>
      <c r="B26" s="2477"/>
      <c r="D26" s="1351">
        <v>2000</v>
      </c>
    </row>
    <row r="27" spans="1:4" x14ac:dyDescent="0.2">
      <c r="A27" s="2476" t="s">
        <v>2145</v>
      </c>
      <c r="B27" s="2477"/>
      <c r="D27" s="1351">
        <v>1</v>
      </c>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1039674</v>
      </c>
    </row>
    <row r="33" spans="1:4" x14ac:dyDescent="0.2">
      <c r="D33" s="1355"/>
    </row>
    <row r="34" spans="1:4" x14ac:dyDescent="0.2">
      <c r="A34" s="1346" t="s">
        <v>1495</v>
      </c>
    </row>
    <row r="35" spans="1:4" x14ac:dyDescent="0.2">
      <c r="A35" s="1346" t="s">
        <v>1494</v>
      </c>
      <c r="B35" s="1348" t="s">
        <v>1493</v>
      </c>
      <c r="D35" s="1354">
        <v>1039674</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5">
        <f>SUM(D35:D45)</f>
        <v>1039674</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6"/>
  <sheetViews>
    <sheetView showGridLines="0" topLeftCell="A22" zoomScale="110" zoomScaleNormal="110" workbookViewId="0">
      <selection activeCell="B43" sqref="B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Greene CUSD 3</v>
      </c>
      <c r="C1" s="2483"/>
      <c r="D1" s="2483"/>
      <c r="E1" s="2483"/>
      <c r="F1" s="2483"/>
      <c r="G1" s="2483"/>
      <c r="H1" s="2483"/>
      <c r="I1" s="2483"/>
      <c r="J1" s="2483"/>
      <c r="K1" s="2483"/>
    </row>
    <row r="2" spans="2:12" ht="15" x14ac:dyDescent="0.2">
      <c r="B2" s="2484">
        <f>'Single Audit Cover'!E7</f>
        <v>40031003026</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60" t="str">
        <f>'[1]Single Audit Cover'!A4</f>
        <v>Year Ending June 30, 2016</v>
      </c>
      <c r="C4" s="2460"/>
      <c r="D4" s="2460"/>
      <c r="E4" s="2460"/>
      <c r="F4" s="2460"/>
      <c r="G4" s="2460"/>
      <c r="H4" s="2460"/>
      <c r="I4" s="2460"/>
      <c r="J4" s="2460"/>
      <c r="K4" s="2460"/>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7" customHeight="1" x14ac:dyDescent="0.2">
      <c r="B10" s="2048" t="s">
        <v>2097</v>
      </c>
      <c r="C10" s="1394"/>
      <c r="D10" s="1393"/>
      <c r="E10" s="1392"/>
      <c r="F10" s="1392"/>
      <c r="G10" s="1392"/>
      <c r="H10" s="1392"/>
      <c r="I10" s="1392"/>
      <c r="J10" s="1392"/>
      <c r="K10" s="1392"/>
    </row>
    <row r="11" spans="2:12" ht="20.100000000000001" customHeight="1" x14ac:dyDescent="0.2">
      <c r="B11" s="1391" t="s">
        <v>2100</v>
      </c>
      <c r="C11" s="1390">
        <v>10.555</v>
      </c>
      <c r="D11" s="1389">
        <v>2015</v>
      </c>
      <c r="E11" s="1388">
        <v>5982</v>
      </c>
      <c r="F11" s="1388"/>
      <c r="G11" s="1388">
        <f>E11</f>
        <v>5982</v>
      </c>
      <c r="H11" s="1388"/>
      <c r="I11" s="1388"/>
      <c r="J11" s="1388">
        <f>G11</f>
        <v>5982</v>
      </c>
      <c r="K11" s="1388" t="s">
        <v>2116</v>
      </c>
    </row>
    <row r="12" spans="2:12" ht="20.100000000000001" customHeight="1" x14ac:dyDescent="0.2">
      <c r="B12" s="1391" t="s">
        <v>2100</v>
      </c>
      <c r="C12" s="1390">
        <v>10.555</v>
      </c>
      <c r="D12" s="1389">
        <v>2016</v>
      </c>
      <c r="E12" s="1388"/>
      <c r="F12" s="2054">
        <v>6535</v>
      </c>
      <c r="G12" s="1388"/>
      <c r="H12" s="1388">
        <f>F12</f>
        <v>6535</v>
      </c>
      <c r="I12" s="1388"/>
      <c r="J12" s="1388">
        <f>H12</f>
        <v>6535</v>
      </c>
      <c r="K12" s="1388" t="s">
        <v>2116</v>
      </c>
    </row>
    <row r="13" spans="2:12" ht="25.9" customHeight="1" x14ac:dyDescent="0.2">
      <c r="B13" s="2048" t="s">
        <v>2098</v>
      </c>
      <c r="C13" s="1390"/>
      <c r="D13" s="1389"/>
      <c r="E13" s="1388"/>
      <c r="F13" s="1388"/>
      <c r="G13" s="1388"/>
      <c r="H13" s="1388"/>
      <c r="I13" s="1388"/>
      <c r="J13" s="1388"/>
      <c r="K13" s="1388"/>
    </row>
    <row r="14" spans="2:12" ht="20.100000000000001" customHeight="1" x14ac:dyDescent="0.2">
      <c r="B14" s="1391" t="s">
        <v>2101</v>
      </c>
      <c r="C14" s="1390">
        <v>10.555</v>
      </c>
      <c r="D14" s="1389">
        <v>2015</v>
      </c>
      <c r="E14" s="1388">
        <v>26360</v>
      </c>
      <c r="F14" s="1388"/>
      <c r="G14" s="1388">
        <f>E14</f>
        <v>26360</v>
      </c>
      <c r="H14" s="1388"/>
      <c r="I14" s="1388"/>
      <c r="J14" s="1388">
        <f>G14</f>
        <v>26360</v>
      </c>
      <c r="K14" s="1388" t="s">
        <v>2116</v>
      </c>
    </row>
    <row r="15" spans="2:12" ht="20.100000000000001" customHeight="1" x14ac:dyDescent="0.2">
      <c r="B15" s="1391" t="s">
        <v>2101</v>
      </c>
      <c r="C15" s="1390">
        <v>10.555</v>
      </c>
      <c r="D15" s="1389">
        <v>2016</v>
      </c>
      <c r="E15" s="1388"/>
      <c r="F15" s="2054">
        <v>31602</v>
      </c>
      <c r="G15" s="1388"/>
      <c r="H15" s="1388">
        <f>F15</f>
        <v>31602</v>
      </c>
      <c r="I15" s="1388"/>
      <c r="J15" s="1388">
        <f>H15</f>
        <v>31602</v>
      </c>
      <c r="K15" s="1388" t="s">
        <v>2116</v>
      </c>
    </row>
    <row r="16" spans="2:12" ht="20.100000000000001" customHeight="1" x14ac:dyDescent="0.2">
      <c r="B16" s="1391" t="s">
        <v>2102</v>
      </c>
      <c r="C16" s="1390">
        <v>10.555</v>
      </c>
      <c r="D16" s="1389" t="s">
        <v>2103</v>
      </c>
      <c r="E16" s="1388">
        <v>231523</v>
      </c>
      <c r="F16" s="2054">
        <v>65635</v>
      </c>
      <c r="G16" s="1388">
        <v>233998</v>
      </c>
      <c r="H16" s="2054">
        <v>63160</v>
      </c>
      <c r="I16" s="1388"/>
      <c r="J16" s="1388">
        <f>SUM(G16:I16)</f>
        <v>297158</v>
      </c>
      <c r="K16" s="1388" t="s">
        <v>2116</v>
      </c>
    </row>
    <row r="17" spans="2:12" ht="20.100000000000001" customHeight="1" x14ac:dyDescent="0.2">
      <c r="B17" s="1391" t="s">
        <v>2102</v>
      </c>
      <c r="C17" s="1390">
        <v>10.555</v>
      </c>
      <c r="D17" s="1389" t="s">
        <v>2104</v>
      </c>
      <c r="E17" s="1388"/>
      <c r="F17" s="2054">
        <v>299016</v>
      </c>
      <c r="G17" s="1388"/>
      <c r="H17" s="2054">
        <v>302386</v>
      </c>
      <c r="I17" s="1388"/>
      <c r="J17" s="1388">
        <f>SUM(G17:I17)</f>
        <v>302386</v>
      </c>
      <c r="K17" s="1388" t="s">
        <v>2116</v>
      </c>
    </row>
    <row r="18" spans="2:12" ht="20.100000000000001" customHeight="1" x14ac:dyDescent="0.2">
      <c r="B18" s="2047" t="s">
        <v>2099</v>
      </c>
      <c r="C18" s="1390"/>
      <c r="D18" s="1389"/>
      <c r="E18" s="2050">
        <f>SUM(E11:E17)</f>
        <v>263865</v>
      </c>
      <c r="F18" s="2050">
        <f t="shared" ref="F18:J18" si="0">SUM(F11:F17)</f>
        <v>402788</v>
      </c>
      <c r="G18" s="2050">
        <f t="shared" si="0"/>
        <v>266340</v>
      </c>
      <c r="H18" s="2050">
        <f t="shared" si="0"/>
        <v>403683</v>
      </c>
      <c r="I18" s="2050">
        <f t="shared" si="0"/>
        <v>0</v>
      </c>
      <c r="J18" s="2050">
        <f t="shared" si="0"/>
        <v>670023</v>
      </c>
      <c r="K18" s="1388"/>
    </row>
    <row r="19" spans="2:12" ht="20.100000000000001" customHeight="1" x14ac:dyDescent="0.2">
      <c r="B19" s="1391" t="s">
        <v>2105</v>
      </c>
      <c r="C19" s="1390">
        <v>10.553000000000001</v>
      </c>
      <c r="D19" s="1389" t="s">
        <v>2107</v>
      </c>
      <c r="E19" s="1388">
        <v>78289</v>
      </c>
      <c r="F19" s="2054">
        <v>22948</v>
      </c>
      <c r="G19" s="1388">
        <v>79638</v>
      </c>
      <c r="H19" s="2054">
        <v>21599</v>
      </c>
      <c r="I19" s="1388"/>
      <c r="J19" s="1388">
        <f>SUM(G19:I19)</f>
        <v>101237</v>
      </c>
      <c r="K19" s="1388" t="s">
        <v>2116</v>
      </c>
    </row>
    <row r="20" spans="2:12" ht="20.100000000000001" customHeight="1" x14ac:dyDescent="0.2">
      <c r="B20" s="1391" t="s">
        <v>2105</v>
      </c>
      <c r="C20" s="1390">
        <v>10.553000000000001</v>
      </c>
      <c r="D20" s="1389" t="s">
        <v>2108</v>
      </c>
      <c r="E20" s="1388"/>
      <c r="F20" s="2054">
        <v>106310</v>
      </c>
      <c r="G20" s="1388"/>
      <c r="H20" s="2054">
        <v>107809</v>
      </c>
      <c r="I20" s="1388"/>
      <c r="J20" s="1388">
        <f>SUM(G20:I20)</f>
        <v>107809</v>
      </c>
      <c r="K20" s="1388" t="s">
        <v>2116</v>
      </c>
    </row>
    <row r="21" spans="2:12" ht="20.100000000000001" customHeight="1" x14ac:dyDescent="0.2">
      <c r="B21" s="2047" t="s">
        <v>2106</v>
      </c>
      <c r="C21" s="1390"/>
      <c r="D21" s="1389"/>
      <c r="E21" s="2050">
        <f>SUM(E19:E20)</f>
        <v>78289</v>
      </c>
      <c r="F21" s="2050">
        <f t="shared" ref="F21:J21" si="1">SUM(F19:F20)</f>
        <v>129258</v>
      </c>
      <c r="G21" s="2050">
        <f t="shared" si="1"/>
        <v>79638</v>
      </c>
      <c r="H21" s="2050">
        <f t="shared" si="1"/>
        <v>129408</v>
      </c>
      <c r="I21" s="2050">
        <f t="shared" si="1"/>
        <v>0</v>
      </c>
      <c r="J21" s="2050">
        <f t="shared" si="1"/>
        <v>209046</v>
      </c>
      <c r="K21" s="1388"/>
    </row>
    <row r="22" spans="2:12" ht="20.100000000000001" customHeight="1" x14ac:dyDescent="0.2">
      <c r="B22" s="2049" t="s">
        <v>2109</v>
      </c>
      <c r="C22" s="1390"/>
      <c r="D22" s="1389"/>
      <c r="E22" s="2051">
        <f>E18+E21</f>
        <v>342154</v>
      </c>
      <c r="F22" s="2051">
        <f t="shared" ref="F22:J22" si="2">F18+F21</f>
        <v>532046</v>
      </c>
      <c r="G22" s="2051">
        <f t="shared" si="2"/>
        <v>345978</v>
      </c>
      <c r="H22" s="2051">
        <f t="shared" si="2"/>
        <v>533091</v>
      </c>
      <c r="I22" s="2051">
        <f t="shared" si="2"/>
        <v>0</v>
      </c>
      <c r="J22" s="2051">
        <f t="shared" si="2"/>
        <v>879069</v>
      </c>
      <c r="K22" s="1388"/>
    </row>
    <row r="23" spans="2:12" ht="9" customHeight="1" x14ac:dyDescent="0.2">
      <c r="B23" s="1391"/>
      <c r="C23" s="1390"/>
      <c r="D23" s="1389"/>
      <c r="E23" s="1388"/>
      <c r="F23" s="1388"/>
      <c r="G23" s="1388"/>
      <c r="H23" s="1388"/>
      <c r="I23" s="1388"/>
      <c r="J23" s="1388"/>
      <c r="K23" s="1388"/>
    </row>
    <row r="24" spans="2:12" ht="25.15" customHeight="1" x14ac:dyDescent="0.2">
      <c r="B24" s="2048" t="s">
        <v>2110</v>
      </c>
      <c r="C24" s="1390"/>
      <c r="D24" s="1389"/>
      <c r="E24" s="1388"/>
      <c r="F24" s="1388"/>
      <c r="G24" s="1388"/>
      <c r="H24" s="1388"/>
      <c r="I24" s="1388"/>
      <c r="J24" s="1388"/>
      <c r="K24" s="1388"/>
    </row>
    <row r="25" spans="2:12" ht="20.100000000000001" customHeight="1" x14ac:dyDescent="0.2">
      <c r="B25" s="1391" t="s">
        <v>2111</v>
      </c>
      <c r="C25" s="1390">
        <v>93.778000000000006</v>
      </c>
      <c r="D25" s="1389" t="s">
        <v>2113</v>
      </c>
      <c r="E25" s="1388">
        <v>20739</v>
      </c>
      <c r="F25" s="1388"/>
      <c r="G25" s="1388">
        <f>E25</f>
        <v>20739</v>
      </c>
      <c r="H25" s="1388"/>
      <c r="I25" s="1388"/>
      <c r="J25" s="1388">
        <f>G25</f>
        <v>20739</v>
      </c>
      <c r="K25" s="1388" t="s">
        <v>2116</v>
      </c>
    </row>
    <row r="26" spans="2:12" ht="20.100000000000001" customHeight="1" x14ac:dyDescent="0.2">
      <c r="B26" s="1391" t="s">
        <v>2111</v>
      </c>
      <c r="C26" s="1390">
        <v>93.778000000000006</v>
      </c>
      <c r="D26" s="1389" t="s">
        <v>2114</v>
      </c>
      <c r="E26" s="1388"/>
      <c r="F26" s="2054">
        <v>18485</v>
      </c>
      <c r="G26" s="1388"/>
      <c r="H26" s="1388">
        <f>F26</f>
        <v>18485</v>
      </c>
      <c r="I26" s="1388"/>
      <c r="J26" s="1388">
        <f>H26</f>
        <v>18485</v>
      </c>
      <c r="K26" s="1388" t="s">
        <v>2116</v>
      </c>
    </row>
    <row r="27" spans="2:12" ht="20.100000000000001" customHeight="1" x14ac:dyDescent="0.2">
      <c r="B27" s="2047" t="s">
        <v>2112</v>
      </c>
      <c r="C27" s="1390"/>
      <c r="D27" s="1389"/>
      <c r="E27" s="2050">
        <f>SUM(E25:E26)</f>
        <v>20739</v>
      </c>
      <c r="F27" s="2050">
        <f t="shared" ref="F27:J27" si="3">SUM(F25:F26)</f>
        <v>18485</v>
      </c>
      <c r="G27" s="2050">
        <f t="shared" si="3"/>
        <v>20739</v>
      </c>
      <c r="H27" s="2050">
        <f t="shared" si="3"/>
        <v>18485</v>
      </c>
      <c r="I27" s="2050">
        <f t="shared" si="3"/>
        <v>0</v>
      </c>
      <c r="J27" s="2050">
        <f t="shared" si="3"/>
        <v>39224</v>
      </c>
      <c r="K27" s="1388"/>
    </row>
    <row r="28" spans="2:12" ht="20.100000000000001" customHeight="1" x14ac:dyDescent="0.2">
      <c r="B28" s="2049" t="s">
        <v>2115</v>
      </c>
      <c r="C28" s="1390"/>
      <c r="D28" s="1389"/>
      <c r="E28" s="2051">
        <f>E27</f>
        <v>20739</v>
      </c>
      <c r="F28" s="2051">
        <f t="shared" ref="F28:J28" si="4">F27</f>
        <v>18485</v>
      </c>
      <c r="G28" s="2051">
        <f t="shared" si="4"/>
        <v>20739</v>
      </c>
      <c r="H28" s="2051">
        <f t="shared" si="4"/>
        <v>18485</v>
      </c>
      <c r="I28" s="2051">
        <f t="shared" si="4"/>
        <v>0</v>
      </c>
      <c r="J28" s="2051">
        <f t="shared" si="4"/>
        <v>39224</v>
      </c>
      <c r="K28" s="1388"/>
      <c r="L28" s="1384"/>
    </row>
    <row r="29" spans="2:12" x14ac:dyDescent="0.2">
      <c r="B29" s="1320"/>
      <c r="C29" s="1386"/>
      <c r="D29" s="1385"/>
      <c r="E29" s="1320"/>
      <c r="F29" s="1320"/>
      <c r="G29" s="1324"/>
      <c r="H29" s="1324"/>
      <c r="I29" s="1324"/>
      <c r="J29" s="1324"/>
      <c r="K29" s="1320"/>
      <c r="L29" s="1384"/>
    </row>
    <row r="30" spans="2:12" ht="13.5" customHeight="1" x14ac:dyDescent="0.2">
      <c r="B30" s="1387" t="s">
        <v>2023</v>
      </c>
      <c r="C30" s="1386"/>
      <c r="D30" s="1385"/>
      <c r="E30" s="1320"/>
      <c r="F30" s="1320"/>
      <c r="G30" s="1324"/>
      <c r="H30" s="1324"/>
      <c r="I30" s="1324"/>
      <c r="J30" s="1324"/>
      <c r="K30" s="1320"/>
      <c r="L30" s="1384"/>
    </row>
    <row r="31" spans="2:12" ht="9.6" customHeight="1" x14ac:dyDescent="0.2">
      <c r="B31" s="135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1.1" customHeight="1" x14ac:dyDescent="0.2">
      <c r="B38" s="1376" t="s">
        <v>2024</v>
      </c>
      <c r="C38" s="1375"/>
      <c r="D38" s="1374"/>
      <c r="E38" s="1372"/>
      <c r="F38" s="1372"/>
      <c r="G38" s="1372"/>
      <c r="H38" s="1372"/>
      <c r="I38" s="1373"/>
      <c r="J38" s="1373"/>
      <c r="K38" s="1372"/>
    </row>
    <row r="39" spans="2:11" ht="13.5" x14ac:dyDescent="0.2">
      <c r="B39" s="1986" t="s">
        <v>2025</v>
      </c>
      <c r="C39" s="1375"/>
      <c r="D39" s="1374"/>
      <c r="E39" s="1372"/>
      <c r="F39" s="1372"/>
      <c r="G39" s="1372"/>
      <c r="H39" s="1372"/>
      <c r="I39" s="1373"/>
      <c r="J39" s="1373"/>
      <c r="K39" s="1372"/>
    </row>
    <row r="40" spans="2:11" ht="11.1" customHeight="1" x14ac:dyDescent="0.2">
      <c r="B40" s="1372" t="s">
        <v>2026</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7"/>
  <sheetViews>
    <sheetView zoomScale="110" zoomScaleNormal="110" workbookViewId="0">
      <selection activeCell="B43" sqref="B4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North Greene CUSD 3</v>
      </c>
      <c r="C1" s="2483"/>
      <c r="D1" s="2483"/>
      <c r="E1" s="2483"/>
      <c r="F1" s="2483"/>
      <c r="G1" s="2483"/>
      <c r="H1" s="2483"/>
      <c r="I1" s="2483"/>
      <c r="J1" s="2483"/>
      <c r="K1" s="2483"/>
    </row>
    <row r="2" spans="2:12" ht="15" x14ac:dyDescent="0.2">
      <c r="B2" s="2484">
        <f>'Single Audit Cover'!E7</f>
        <v>40031003026</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60" t="str">
        <f>'[1]Single Audit Cover'!A4</f>
        <v>Year Ending June 30, 2016</v>
      </c>
      <c r="C4" s="2460"/>
      <c r="D4" s="2460"/>
      <c r="E4" s="2460"/>
      <c r="F4" s="2460"/>
      <c r="G4" s="2460"/>
      <c r="H4" s="2460"/>
      <c r="I4" s="2460"/>
      <c r="J4" s="2460"/>
      <c r="K4" s="2460"/>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3.45" customHeight="1" x14ac:dyDescent="0.2">
      <c r="B10" s="2048" t="s">
        <v>2117</v>
      </c>
      <c r="C10" s="1394"/>
      <c r="D10" s="1393"/>
      <c r="E10" s="1392"/>
      <c r="F10" s="1392"/>
      <c r="G10" s="1392"/>
      <c r="H10" s="1392"/>
      <c r="I10" s="1392"/>
      <c r="J10" s="1392"/>
      <c r="K10" s="1392"/>
    </row>
    <row r="11" spans="2:12" ht="20.100000000000001" customHeight="1" x14ac:dyDescent="0.2">
      <c r="B11" s="1391" t="s">
        <v>1091</v>
      </c>
      <c r="C11" s="1390" t="s">
        <v>2119</v>
      </c>
      <c r="D11" s="1389" t="s">
        <v>2120</v>
      </c>
      <c r="E11" s="1388">
        <v>121658</v>
      </c>
      <c r="F11" s="2054">
        <v>140582</v>
      </c>
      <c r="G11" s="1388">
        <v>207546</v>
      </c>
      <c r="H11" s="2054">
        <f>262240-G11</f>
        <v>54694</v>
      </c>
      <c r="I11" s="1388"/>
      <c r="J11" s="1388">
        <f>SUM(G10:I11)</f>
        <v>262240</v>
      </c>
      <c r="K11" s="1388">
        <v>307474</v>
      </c>
    </row>
    <row r="12" spans="2:12" ht="20.100000000000001" customHeight="1" x14ac:dyDescent="0.2">
      <c r="B12" s="1391" t="s">
        <v>1091</v>
      </c>
      <c r="C12" s="1390" t="s">
        <v>2119</v>
      </c>
      <c r="D12" s="1389" t="s">
        <v>2121</v>
      </c>
      <c r="E12" s="1388"/>
      <c r="F12" s="2054">
        <v>130033</v>
      </c>
      <c r="G12" s="1388"/>
      <c r="H12" s="2054">
        <v>278381</v>
      </c>
      <c r="I12" s="2054">
        <v>140435</v>
      </c>
      <c r="J12" s="1388">
        <f>SUM(G12:I12)</f>
        <v>418816</v>
      </c>
      <c r="K12" s="2054">
        <v>434951</v>
      </c>
    </row>
    <row r="13" spans="2:12" ht="20.100000000000001" customHeight="1" x14ac:dyDescent="0.2">
      <c r="B13" s="2047" t="s">
        <v>2118</v>
      </c>
      <c r="C13" s="1390"/>
      <c r="D13" s="1389"/>
      <c r="E13" s="2050">
        <f>SUM(E11:E12)</f>
        <v>121658</v>
      </c>
      <c r="F13" s="2050">
        <f t="shared" ref="F13:J13" si="0">SUM(F11:F12)</f>
        <v>270615</v>
      </c>
      <c r="G13" s="2050">
        <f t="shared" si="0"/>
        <v>207546</v>
      </c>
      <c r="H13" s="2050">
        <f t="shared" si="0"/>
        <v>333075</v>
      </c>
      <c r="I13" s="2050">
        <f t="shared" si="0"/>
        <v>140435</v>
      </c>
      <c r="J13" s="2050">
        <f t="shared" si="0"/>
        <v>681056</v>
      </c>
      <c r="K13" s="1388"/>
    </row>
    <row r="14" spans="2:12" ht="20.100000000000001" customHeight="1" x14ac:dyDescent="0.2">
      <c r="B14" s="1391" t="s">
        <v>877</v>
      </c>
      <c r="C14" s="1390" t="s">
        <v>2123</v>
      </c>
      <c r="D14" s="1389" t="s">
        <v>2124</v>
      </c>
      <c r="E14" s="1388">
        <v>32354</v>
      </c>
      <c r="F14" s="2054">
        <v>32531</v>
      </c>
      <c r="G14" s="1388">
        <v>49584</v>
      </c>
      <c r="H14" s="2054">
        <f>64885-G14</f>
        <v>15301</v>
      </c>
      <c r="I14" s="2054"/>
      <c r="J14" s="1388">
        <f>SUM(G14:I14)</f>
        <v>64885</v>
      </c>
      <c r="K14" s="1388">
        <v>66498</v>
      </c>
    </row>
    <row r="15" spans="2:12" ht="20.100000000000001" customHeight="1" x14ac:dyDescent="0.2">
      <c r="B15" s="1391" t="s">
        <v>877</v>
      </c>
      <c r="C15" s="1390" t="s">
        <v>2123</v>
      </c>
      <c r="D15" s="1389" t="s">
        <v>2125</v>
      </c>
      <c r="E15" s="1388"/>
      <c r="F15" s="2054">
        <v>32171</v>
      </c>
      <c r="G15" s="1388"/>
      <c r="H15" s="2054">
        <v>52676</v>
      </c>
      <c r="I15" s="2054">
        <v>11647</v>
      </c>
      <c r="J15" s="1388">
        <f>SUM(G15:I15)</f>
        <v>64323</v>
      </c>
      <c r="K15" s="2054">
        <v>65408</v>
      </c>
    </row>
    <row r="16" spans="2:12" ht="20.100000000000001" customHeight="1" x14ac:dyDescent="0.2">
      <c r="B16" s="2047" t="s">
        <v>2122</v>
      </c>
      <c r="C16" s="1390"/>
      <c r="D16" s="1389"/>
      <c r="E16" s="2050">
        <f>SUM(E14:E15)</f>
        <v>32354</v>
      </c>
      <c r="F16" s="2050">
        <f t="shared" ref="F16:J16" si="1">SUM(F14:F15)</f>
        <v>64702</v>
      </c>
      <c r="G16" s="2050">
        <f t="shared" si="1"/>
        <v>49584</v>
      </c>
      <c r="H16" s="2050">
        <f t="shared" si="1"/>
        <v>67977</v>
      </c>
      <c r="I16" s="2050">
        <f t="shared" si="1"/>
        <v>11647</v>
      </c>
      <c r="J16" s="2050">
        <f t="shared" si="1"/>
        <v>129208</v>
      </c>
      <c r="K16" s="1388"/>
    </row>
    <row r="17" spans="2:12" ht="20.100000000000001" customHeight="1" x14ac:dyDescent="0.2">
      <c r="B17" s="1391" t="s">
        <v>2126</v>
      </c>
      <c r="C17" s="1390" t="s">
        <v>2128</v>
      </c>
      <c r="D17" s="1389" t="s">
        <v>2129</v>
      </c>
      <c r="E17" s="1388"/>
      <c r="F17" s="2054">
        <v>17569</v>
      </c>
      <c r="G17" s="1388"/>
      <c r="H17" s="2054">
        <v>17569</v>
      </c>
      <c r="I17" s="1388"/>
      <c r="J17" s="1388">
        <f>SUM(G17:I17)</f>
        <v>17569</v>
      </c>
      <c r="K17" s="1388">
        <v>17580</v>
      </c>
    </row>
    <row r="18" spans="2:12" ht="20.100000000000001" customHeight="1" x14ac:dyDescent="0.2">
      <c r="B18" s="1391" t="s">
        <v>2126</v>
      </c>
      <c r="C18" s="1390" t="s">
        <v>2128</v>
      </c>
      <c r="D18" s="1389" t="s">
        <v>2130</v>
      </c>
      <c r="E18" s="1388"/>
      <c r="F18" s="2054">
        <v>14340</v>
      </c>
      <c r="G18" s="1388"/>
      <c r="H18" s="2054">
        <v>17804</v>
      </c>
      <c r="I18" s="2054"/>
      <c r="J18" s="1388">
        <f>SUM(G18:I18)</f>
        <v>17804</v>
      </c>
      <c r="K18" s="2054">
        <v>17821</v>
      </c>
    </row>
    <row r="19" spans="2:12" ht="20.100000000000001" customHeight="1" x14ac:dyDescent="0.2">
      <c r="B19" s="2047" t="s">
        <v>2127</v>
      </c>
      <c r="C19" s="1390"/>
      <c r="D19" s="1389"/>
      <c r="E19" s="2050">
        <f>SUM(E17:E18)</f>
        <v>0</v>
      </c>
      <c r="F19" s="2050">
        <f t="shared" ref="F19:J19" si="2">SUM(F17:F18)</f>
        <v>31909</v>
      </c>
      <c r="G19" s="2050">
        <f t="shared" si="2"/>
        <v>0</v>
      </c>
      <c r="H19" s="2050">
        <f t="shared" si="2"/>
        <v>35373</v>
      </c>
      <c r="I19" s="2050">
        <f t="shared" si="2"/>
        <v>0</v>
      </c>
      <c r="J19" s="2050">
        <f t="shared" si="2"/>
        <v>35373</v>
      </c>
      <c r="K19" s="1388"/>
    </row>
    <row r="20" spans="2:12" ht="20.100000000000001" customHeight="1" x14ac:dyDescent="0.2">
      <c r="B20" s="1391" t="s">
        <v>2131</v>
      </c>
      <c r="C20" s="1390" t="s">
        <v>2133</v>
      </c>
      <c r="D20" s="1389" t="s">
        <v>2134</v>
      </c>
      <c r="E20" s="1388">
        <v>46106</v>
      </c>
      <c r="F20" s="2054">
        <v>42158</v>
      </c>
      <c r="G20" s="1388">
        <v>71201</v>
      </c>
      <c r="H20" s="2054">
        <f>E20+F20-G20</f>
        <v>17063</v>
      </c>
      <c r="I20" s="1388"/>
      <c r="J20" s="1388">
        <f>SUM(G20:I20)</f>
        <v>88264</v>
      </c>
      <c r="K20" s="1388" t="s">
        <v>2116</v>
      </c>
    </row>
    <row r="21" spans="2:12" ht="20.100000000000001" customHeight="1" x14ac:dyDescent="0.2">
      <c r="B21" s="1391" t="s">
        <v>2131</v>
      </c>
      <c r="C21" s="1390" t="s">
        <v>2133</v>
      </c>
      <c r="D21" s="1389" t="s">
        <v>2135</v>
      </c>
      <c r="E21" s="1388"/>
      <c r="F21" s="2054">
        <v>66373</v>
      </c>
      <c r="G21" s="1388"/>
      <c r="H21" s="2054">
        <v>84792</v>
      </c>
      <c r="I21" s="2054">
        <v>10688</v>
      </c>
      <c r="J21" s="1388">
        <f>SUM(G21:I21)</f>
        <v>95480</v>
      </c>
      <c r="K21" s="1388" t="s">
        <v>2116</v>
      </c>
    </row>
    <row r="22" spans="2:12" ht="20.100000000000001" customHeight="1" x14ac:dyDescent="0.2">
      <c r="B22" s="2047" t="s">
        <v>2132</v>
      </c>
      <c r="C22" s="1390"/>
      <c r="D22" s="1389"/>
      <c r="E22" s="2050">
        <f>SUM(E20:E21)</f>
        <v>46106</v>
      </c>
      <c r="F22" s="2050">
        <f t="shared" ref="F22:J22" si="3">SUM(F20:F21)</f>
        <v>108531</v>
      </c>
      <c r="G22" s="2050">
        <f t="shared" si="3"/>
        <v>71201</v>
      </c>
      <c r="H22" s="2050">
        <f t="shared" si="3"/>
        <v>101855</v>
      </c>
      <c r="I22" s="2050">
        <f t="shared" si="3"/>
        <v>10688</v>
      </c>
      <c r="J22" s="2050">
        <f t="shared" si="3"/>
        <v>183744</v>
      </c>
      <c r="K22" s="1388"/>
    </row>
    <row r="23" spans="2:12" ht="22.15" customHeight="1" x14ac:dyDescent="0.2">
      <c r="B23" s="2048" t="s">
        <v>2136</v>
      </c>
      <c r="C23" s="1390"/>
      <c r="D23" s="1389"/>
      <c r="E23" s="1388"/>
      <c r="F23" s="1388"/>
      <c r="G23" s="1388"/>
      <c r="H23" s="1388"/>
      <c r="I23" s="1388"/>
      <c r="J23" s="1388"/>
      <c r="K23" s="1388"/>
    </row>
    <row r="24" spans="2:12" ht="20.100000000000001" customHeight="1" x14ac:dyDescent="0.2">
      <c r="B24" s="1391" t="s">
        <v>2141</v>
      </c>
      <c r="C24" s="1390" t="s">
        <v>2138</v>
      </c>
      <c r="D24" s="1389" t="s">
        <v>2139</v>
      </c>
      <c r="E24" s="1388">
        <v>7290</v>
      </c>
      <c r="F24" s="2054">
        <v>3680</v>
      </c>
      <c r="G24" s="1388">
        <v>10970</v>
      </c>
      <c r="H24" s="1388"/>
      <c r="I24" s="1388"/>
      <c r="J24" s="1388">
        <f>SUM(G24:I24)</f>
        <v>10970</v>
      </c>
      <c r="K24" s="1388">
        <v>10970</v>
      </c>
    </row>
    <row r="25" spans="2:12" ht="20.100000000000001" customHeight="1" x14ac:dyDescent="0.2">
      <c r="B25" s="1391" t="s">
        <v>2141</v>
      </c>
      <c r="C25" s="1390" t="s">
        <v>2138</v>
      </c>
      <c r="D25" s="1389" t="s">
        <v>2140</v>
      </c>
      <c r="E25" s="1388"/>
      <c r="F25" s="2054">
        <v>9706</v>
      </c>
      <c r="G25" s="1388"/>
      <c r="H25" s="2054">
        <v>10971</v>
      </c>
      <c r="I25" s="1388"/>
      <c r="J25" s="1388">
        <f>SUM(G25:I25)</f>
        <v>10971</v>
      </c>
      <c r="K25" s="2054">
        <v>10971</v>
      </c>
    </row>
    <row r="26" spans="2:12" ht="20.100000000000001" customHeight="1" x14ac:dyDescent="0.2">
      <c r="B26" s="2047" t="s">
        <v>2137</v>
      </c>
      <c r="C26" s="1390"/>
      <c r="D26" s="1389"/>
      <c r="E26" s="2050">
        <f>SUM(E24:E25)</f>
        <v>7290</v>
      </c>
      <c r="F26" s="2050">
        <f t="shared" ref="F26:J26" si="4">SUM(F24:F25)</f>
        <v>13386</v>
      </c>
      <c r="G26" s="2050">
        <f t="shared" si="4"/>
        <v>10970</v>
      </c>
      <c r="H26" s="2050">
        <f t="shared" si="4"/>
        <v>10971</v>
      </c>
      <c r="I26" s="2050">
        <f t="shared" si="4"/>
        <v>0</v>
      </c>
      <c r="J26" s="2050">
        <f t="shared" si="4"/>
        <v>21941</v>
      </c>
      <c r="K26" s="1388"/>
    </row>
    <row r="27" spans="2:12" ht="20.100000000000001" customHeight="1" x14ac:dyDescent="0.2">
      <c r="B27" s="2049" t="s">
        <v>2142</v>
      </c>
      <c r="C27" s="1390"/>
      <c r="D27" s="1389"/>
      <c r="E27" s="2051">
        <f>E13+E16+E19+E22+E26</f>
        <v>207408</v>
      </c>
      <c r="F27" s="2051">
        <f t="shared" ref="F27:J27" si="5">F13+F16+F19+F22+F26</f>
        <v>489143</v>
      </c>
      <c r="G27" s="2051">
        <f t="shared" si="5"/>
        <v>339301</v>
      </c>
      <c r="H27" s="2051">
        <f t="shared" si="5"/>
        <v>549251</v>
      </c>
      <c r="I27" s="2051">
        <f t="shared" si="5"/>
        <v>162770</v>
      </c>
      <c r="J27" s="2051">
        <f t="shared" si="5"/>
        <v>1051322</v>
      </c>
      <c r="K27" s="1388"/>
    </row>
    <row r="28" spans="2:12" ht="20.100000000000001" customHeight="1" x14ac:dyDescent="0.2">
      <c r="B28" s="1391"/>
      <c r="C28" s="1390"/>
      <c r="D28" s="1389"/>
      <c r="E28" s="1388"/>
      <c r="F28" s="1388"/>
      <c r="G28" s="1388"/>
      <c r="H28" s="1388"/>
      <c r="I28" s="1388"/>
      <c r="J28" s="1388"/>
      <c r="K28" s="1388"/>
    </row>
    <row r="29" spans="2:12" ht="20.100000000000001" customHeight="1" x14ac:dyDescent="0.2">
      <c r="B29" s="2052" t="s">
        <v>2143</v>
      </c>
      <c r="C29" s="1390"/>
      <c r="D29" s="1389"/>
      <c r="E29" s="2053">
        <f>' SEFA-1'!E22+' SEFA-1'!E28+'SEFA-2'!E27</f>
        <v>570301</v>
      </c>
      <c r="F29" s="2053">
        <f>' SEFA-1'!F22+' SEFA-1'!F28+'SEFA-2'!F27</f>
        <v>1039674</v>
      </c>
      <c r="G29" s="2053">
        <f>' SEFA-1'!G22+' SEFA-1'!G28+'SEFA-2'!G27</f>
        <v>706018</v>
      </c>
      <c r="H29" s="2053">
        <f>' SEFA-1'!H22+' SEFA-1'!H28+'SEFA-2'!H27</f>
        <v>1100827</v>
      </c>
      <c r="I29" s="2053">
        <f>' SEFA-1'!I22+' SEFA-1'!I28+'SEFA-2'!I27</f>
        <v>162770</v>
      </c>
      <c r="J29" s="2053">
        <f>' SEFA-1'!J22+' SEFA-1'!J28+'SEFA-2'!J27</f>
        <v>1969615</v>
      </c>
      <c r="K29" s="1388"/>
      <c r="L29" s="1384"/>
    </row>
    <row r="30" spans="2:12" x14ac:dyDescent="0.2">
      <c r="B30" s="1320"/>
      <c r="C30" s="1386"/>
      <c r="D30" s="1385"/>
      <c r="E30" s="1320"/>
      <c r="F30" s="1320"/>
      <c r="G30" s="1324"/>
      <c r="H30" s="1324"/>
      <c r="I30" s="1324"/>
      <c r="J30" s="1324"/>
      <c r="K30" s="1320"/>
      <c r="L30" s="1384"/>
    </row>
    <row r="31" spans="2:12" ht="13.5" customHeight="1" x14ac:dyDescent="0.2">
      <c r="B31" s="1387" t="s">
        <v>2023</v>
      </c>
      <c r="C31" s="1386"/>
      <c r="D31" s="1385"/>
      <c r="E31" s="1320"/>
      <c r="F31" s="1320"/>
      <c r="G31" s="1324"/>
      <c r="H31" s="1324"/>
      <c r="I31" s="1324"/>
      <c r="J31" s="1324"/>
      <c r="K31" s="1320"/>
      <c r="L31" s="1384"/>
    </row>
    <row r="32" spans="2:12" ht="9.6" customHeight="1" x14ac:dyDescent="0.2">
      <c r="B32" s="1353"/>
      <c r="G32" s="1367"/>
      <c r="H32" s="1367"/>
    </row>
    <row r="33" spans="2:11" ht="13.5" customHeight="1" x14ac:dyDescent="0.2">
      <c r="B33" s="1357" t="s">
        <v>1517</v>
      </c>
      <c r="G33" s="1367"/>
      <c r="H33" s="1367"/>
    </row>
    <row r="34" spans="2:11" ht="9.6" customHeight="1" x14ac:dyDescent="0.2">
      <c r="B34" s="1383"/>
      <c r="C34" s="1382"/>
      <c r="D34" s="1381"/>
      <c r="E34" s="1346"/>
      <c r="F34" s="1346"/>
      <c r="G34" s="1367"/>
      <c r="H34" s="1367"/>
    </row>
    <row r="35" spans="2:11" ht="11.1" customHeight="1" x14ac:dyDescent="0.2">
      <c r="B35" s="1378" t="s">
        <v>1516</v>
      </c>
      <c r="C35" s="1380"/>
      <c r="D35" s="1380"/>
      <c r="E35" s="1380"/>
      <c r="F35" s="1380"/>
      <c r="G35" s="1380"/>
      <c r="H35" s="1377"/>
      <c r="I35" s="1377"/>
      <c r="J35" s="1377"/>
      <c r="K35" s="1377"/>
    </row>
    <row r="36" spans="2:11" ht="11.1" customHeight="1" x14ac:dyDescent="0.2">
      <c r="B36" s="1379" t="s">
        <v>1515</v>
      </c>
      <c r="C36" s="1377"/>
      <c r="D36" s="1377"/>
      <c r="E36" s="1377"/>
      <c r="F36" s="1377"/>
      <c r="G36" s="1377"/>
      <c r="H36" s="1377"/>
      <c r="I36" s="1377"/>
      <c r="J36" s="1377"/>
      <c r="K36" s="1377"/>
    </row>
    <row r="37" spans="2:11" ht="11.1" customHeight="1" x14ac:dyDescent="0.2">
      <c r="B37" s="1378" t="s">
        <v>1514</v>
      </c>
      <c r="C37" s="1377"/>
      <c r="D37" s="1377"/>
      <c r="E37" s="1377"/>
      <c r="F37" s="1377"/>
      <c r="G37" s="1377"/>
      <c r="H37" s="1377"/>
      <c r="I37" s="1377"/>
      <c r="J37" s="1377"/>
      <c r="K37" s="1377"/>
    </row>
    <row r="38" spans="2:11" ht="11.1" customHeight="1" x14ac:dyDescent="0.2">
      <c r="B38" s="1372" t="s">
        <v>1513</v>
      </c>
      <c r="C38" s="1375"/>
      <c r="D38" s="1374"/>
      <c r="E38" s="1372"/>
      <c r="F38" s="1372"/>
      <c r="G38" s="1372"/>
      <c r="H38" s="1372"/>
      <c r="I38" s="1373"/>
      <c r="J38" s="1373"/>
      <c r="K38" s="1372"/>
    </row>
    <row r="39" spans="2:11" ht="11.1" customHeight="1" x14ac:dyDescent="0.2">
      <c r="B39" s="1376" t="s">
        <v>2024</v>
      </c>
      <c r="C39" s="1375"/>
      <c r="D39" s="1374"/>
      <c r="E39" s="1372"/>
      <c r="F39" s="1372"/>
      <c r="G39" s="1372"/>
      <c r="H39" s="1372"/>
      <c r="I39" s="1373"/>
      <c r="J39" s="1373"/>
      <c r="K39" s="1372"/>
    </row>
    <row r="40" spans="2:11" ht="13.5" x14ac:dyDescent="0.2">
      <c r="B40" s="1986" t="s">
        <v>2025</v>
      </c>
      <c r="C40" s="1375"/>
      <c r="D40" s="1374"/>
      <c r="E40" s="1372"/>
      <c r="F40" s="1372"/>
      <c r="G40" s="1372"/>
      <c r="H40" s="1372"/>
      <c r="I40" s="1373"/>
      <c r="J40" s="1373"/>
      <c r="K40" s="1372"/>
    </row>
    <row r="41" spans="2:11" ht="11.1" customHeight="1" x14ac:dyDescent="0.2">
      <c r="B41" s="1372" t="s">
        <v>2026</v>
      </c>
      <c r="G41" s="1367"/>
      <c r="H41" s="1367"/>
    </row>
    <row r="42" spans="2:11" ht="11.1" customHeight="1" x14ac:dyDescent="0.2">
      <c r="B42" s="1372" t="s">
        <v>1512</v>
      </c>
      <c r="G42" s="1367"/>
      <c r="H42" s="1367"/>
    </row>
    <row r="43" spans="2:11" ht="11.1" customHeight="1" x14ac:dyDescent="0.2">
      <c r="B43" s="1372" t="s">
        <v>1511</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4"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B43" sqref="B43"/>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9" t="str">
        <f>'Single Audit Cover'!A7</f>
        <v>North Greene CUSD 3</v>
      </c>
      <c r="B1" s="2490"/>
      <c r="C1" s="2490"/>
      <c r="D1" s="2490"/>
      <c r="E1" s="1437"/>
    </row>
    <row r="2" spans="1:5" ht="13.5" customHeight="1" x14ac:dyDescent="0.2">
      <c r="A2" s="2491">
        <f>'Single Audit Cover'!E7</f>
        <v>40031003026</v>
      </c>
      <c r="B2" s="2492"/>
      <c r="C2" s="2492"/>
      <c r="D2" s="2492"/>
      <c r="E2" s="1424"/>
    </row>
    <row r="3" spans="1:5" ht="15.75" customHeight="1" x14ac:dyDescent="0.25">
      <c r="A3" s="2493" t="s">
        <v>1546</v>
      </c>
      <c r="B3" s="2494"/>
      <c r="C3" s="2494"/>
      <c r="D3" s="2494"/>
      <c r="E3" s="1436"/>
    </row>
    <row r="4" spans="1:5" ht="13.5" customHeight="1" x14ac:dyDescent="0.25">
      <c r="A4" s="2495" t="str">
        <f>'[1]Single Audit Cover'!A4</f>
        <v>Year Ending June 30, 2016</v>
      </c>
      <c r="B4" s="2496"/>
      <c r="C4" s="2496"/>
      <c r="D4" s="2496"/>
      <c r="E4" s="1436"/>
    </row>
    <row r="5" spans="1:5" ht="8.25" customHeight="1" x14ac:dyDescent="0.2">
      <c r="C5" s="1367"/>
      <c r="D5" s="1367"/>
    </row>
    <row r="6" spans="1:5" ht="13.5" customHeight="1" x14ac:dyDescent="0.2">
      <c r="A6" s="1357" t="s">
        <v>1916</v>
      </c>
      <c r="C6" s="1367"/>
      <c r="D6" s="1367"/>
    </row>
    <row r="7" spans="1:5" ht="60.95" customHeight="1" x14ac:dyDescent="0.2">
      <c r="A7" s="2497" t="s">
        <v>2149</v>
      </c>
      <c r="B7" s="2498"/>
      <c r="C7" s="2498"/>
      <c r="D7" s="2498"/>
      <c r="E7" s="1435"/>
    </row>
    <row r="8" spans="1:5" ht="13.5" customHeight="1" x14ac:dyDescent="0.2">
      <c r="A8" s="1357" t="s">
        <v>1917</v>
      </c>
      <c r="C8" s="1353"/>
      <c r="D8" s="1353"/>
    </row>
    <row r="9" spans="1:5" ht="26.45" customHeight="1" x14ac:dyDescent="0.2">
      <c r="A9" s="2497" t="s">
        <v>2150</v>
      </c>
      <c r="B9" s="2498"/>
      <c r="C9" s="2498"/>
      <c r="D9" s="2498"/>
    </row>
    <row r="10" spans="1:5" ht="4.1500000000000004"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2116</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6.45" customHeight="1" x14ac:dyDescent="0.2">
      <c r="A28" s="2486" t="s">
        <v>2151</v>
      </c>
      <c r="B28" s="2486"/>
      <c r="C28" s="2486"/>
      <c r="D28" s="2486"/>
      <c r="E28" s="1428"/>
    </row>
    <row r="29" spans="1:5" ht="13.5" customHeight="1" x14ac:dyDescent="0.2">
      <c r="A29" s="1536" t="s">
        <v>1819</v>
      </c>
      <c r="B29" s="1733"/>
      <c r="C29" s="1736">
        <v>38137</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7.1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7" t="s">
        <v>2027</v>
      </c>
      <c r="C42" s="2487"/>
      <c r="D42" s="2487"/>
      <c r="E42" s="1424"/>
    </row>
    <row r="43" spans="1:5" s="1372" customFormat="1" ht="46.15" customHeight="1" x14ac:dyDescent="0.2">
      <c r="A43" s="1423">
        <v>6</v>
      </c>
      <c r="B43" s="2488" t="s">
        <v>2078</v>
      </c>
      <c r="C43" s="2488"/>
      <c r="D43" s="2488"/>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B43" sqref="B43"/>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North Greene CUSD 3</v>
      </c>
      <c r="C1" s="2506"/>
      <c r="D1" s="2506"/>
      <c r="E1" s="2506"/>
      <c r="F1" s="2506"/>
      <c r="G1" s="2506"/>
      <c r="H1" s="2506"/>
      <c r="I1" s="2506"/>
      <c r="J1" s="1476"/>
    </row>
    <row r="2" spans="2:10" s="1367" customFormat="1" ht="12.75" customHeight="1" x14ac:dyDescent="0.2">
      <c r="B2" s="2507">
        <f>'Single Audit Cover'!E7</f>
        <v>40031003026</v>
      </c>
      <c r="C2" s="2508"/>
      <c r="D2" s="2508"/>
      <c r="E2" s="2508"/>
      <c r="F2" s="2508"/>
      <c r="G2" s="2508"/>
      <c r="H2" s="2508"/>
      <c r="I2" s="2508"/>
      <c r="J2" s="1476"/>
    </row>
    <row r="3" spans="2:10" s="1367" customFormat="1" ht="12.75" customHeight="1" x14ac:dyDescent="0.2">
      <c r="B3" s="2509" t="s">
        <v>1569</v>
      </c>
      <c r="C3" s="2496"/>
      <c r="D3" s="2496"/>
      <c r="E3" s="2496"/>
      <c r="F3" s="2496"/>
      <c r="G3" s="2496"/>
      <c r="H3" s="2496"/>
      <c r="I3" s="2496"/>
      <c r="J3" s="1475"/>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9" t="s">
        <v>1568</v>
      </c>
      <c r="C7" s="2496"/>
      <c r="D7" s="2496"/>
      <c r="E7" s="2496"/>
      <c r="F7" s="2496"/>
      <c r="G7" s="2496"/>
      <c r="H7" s="2496"/>
      <c r="I7" s="249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04" t="s">
        <v>1385</v>
      </c>
      <c r="D11" s="2504"/>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2080</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2080</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t="s">
        <v>2080</v>
      </c>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t="s">
        <v>2080</v>
      </c>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2080</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3" t="s">
        <v>2152</v>
      </c>
      <c r="E29" s="2503"/>
      <c r="F29" s="2503"/>
      <c r="G29" s="2503"/>
      <c r="H29" s="2503"/>
      <c r="I29" s="250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t="s">
        <v>2080</v>
      </c>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2153</v>
      </c>
      <c r="C37" s="2499" t="s">
        <v>2154</v>
      </c>
      <c r="D37" s="2500"/>
      <c r="E37" s="2500"/>
      <c r="F37" s="2500"/>
      <c r="G37" s="2500"/>
      <c r="H37" s="2500"/>
      <c r="I37" s="2501"/>
    </row>
    <row r="38" spans="1:9" ht="20.45" customHeight="1" x14ac:dyDescent="0.2">
      <c r="B38" s="1447"/>
      <c r="C38" s="2499"/>
      <c r="D38" s="2500"/>
      <c r="E38" s="2500"/>
      <c r="F38" s="2500"/>
      <c r="G38" s="2500"/>
      <c r="H38" s="2500"/>
      <c r="I38" s="2501"/>
    </row>
    <row r="39" spans="1:9" ht="20.65" customHeight="1" x14ac:dyDescent="0.2">
      <c r="B39" s="1447"/>
      <c r="C39" s="2499"/>
      <c r="D39" s="2500"/>
      <c r="E39" s="2500"/>
      <c r="F39" s="2500"/>
      <c r="G39" s="2500"/>
      <c r="H39" s="2500"/>
      <c r="I39" s="2501"/>
    </row>
    <row r="40" spans="1:9" ht="20.65" customHeight="1" x14ac:dyDescent="0.2">
      <c r="B40" s="1447"/>
      <c r="C40" s="2499"/>
      <c r="D40" s="2500"/>
      <c r="E40" s="2500"/>
      <c r="F40" s="2500"/>
      <c r="G40" s="2500"/>
      <c r="H40" s="2500"/>
      <c r="I40" s="2501"/>
    </row>
    <row r="41" spans="1:9" ht="20.65" customHeight="1" x14ac:dyDescent="0.2">
      <c r="B41" s="1447"/>
      <c r="C41" s="2499"/>
      <c r="D41" s="2500"/>
      <c r="E41" s="2500"/>
      <c r="F41" s="2500"/>
      <c r="G41" s="2500"/>
      <c r="H41" s="2500"/>
      <c r="I41" s="2501"/>
    </row>
    <row r="42" spans="1:9" ht="20.65" customHeight="1" x14ac:dyDescent="0.2">
      <c r="B42" s="1447"/>
      <c r="C42" s="2499"/>
      <c r="D42" s="2500"/>
      <c r="E42" s="2500"/>
      <c r="F42" s="2500"/>
      <c r="G42" s="2500"/>
      <c r="H42" s="2500"/>
      <c r="I42" s="2501"/>
    </row>
    <row r="43" spans="1:9" ht="6.2" customHeight="1" x14ac:dyDescent="0.2"/>
    <row r="44" spans="1:9" x14ac:dyDescent="0.2">
      <c r="B44" s="1375" t="s">
        <v>1553</v>
      </c>
      <c r="C44" s="1387"/>
      <c r="D44" s="1387"/>
      <c r="E44" s="2502">
        <v>750000</v>
      </c>
      <c r="F44" s="2502"/>
      <c r="G44" s="2502"/>
      <c r="H44" s="1427"/>
    </row>
    <row r="46" spans="1:9" ht="13.5" customHeight="1" x14ac:dyDescent="0.2">
      <c r="B46" s="1375" t="s">
        <v>1552</v>
      </c>
      <c r="C46" s="1387"/>
      <c r="E46" s="1446"/>
      <c r="F46" s="1372" t="s">
        <v>1053</v>
      </c>
      <c r="G46" s="1446" t="s">
        <v>2080</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3" sqref="B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North Greene CUSD 3</v>
      </c>
      <c r="C1" s="2505"/>
      <c r="D1" s="2505"/>
      <c r="E1" s="2505"/>
      <c r="F1" s="2505"/>
      <c r="G1" s="2505"/>
      <c r="H1" s="2505"/>
      <c r="I1" s="2505"/>
      <c r="J1" s="2505"/>
      <c r="K1" s="2505"/>
      <c r="L1" s="1524"/>
      <c r="M1" s="1524"/>
    </row>
    <row r="2" spans="1:13" ht="12" customHeight="1" x14ac:dyDescent="0.2">
      <c r="B2" s="2507">
        <f>'Single Audit Cover'!E7</f>
        <v>40031003026</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'[1]Single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2080</v>
      </c>
      <c r="J10" s="1515" t="s">
        <v>1585</v>
      </c>
      <c r="K10" s="1427"/>
      <c r="L10" s="1478"/>
    </row>
    <row r="11" spans="1:13" ht="13.5" customHeight="1" x14ac:dyDescent="0.2">
      <c r="B11" s="1427"/>
      <c r="C11" s="1427"/>
      <c r="D11" s="1427"/>
      <c r="E11" s="1427"/>
      <c r="F11" s="1427"/>
      <c r="G11" s="1460"/>
      <c r="H11" s="1427"/>
      <c r="I11" s="1514" t="s">
        <v>1584</v>
      </c>
      <c r="J11" s="1427"/>
      <c r="K11" s="1513">
        <v>2007</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2155</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1" t="s">
        <v>2156</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4" t="s">
        <v>2157</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2158</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1" t="s">
        <v>2159</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2160</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2161</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workbookViewId="0">
      <selection activeCell="B43" sqref="B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North Greene CUSD 3</v>
      </c>
      <c r="C1" s="2505"/>
      <c r="D1" s="2505"/>
      <c r="E1" s="2505"/>
      <c r="F1" s="2505"/>
      <c r="G1" s="2505"/>
      <c r="H1" s="2505"/>
      <c r="I1" s="2505"/>
      <c r="J1" s="2505"/>
      <c r="K1" s="2505"/>
      <c r="L1" s="1524"/>
      <c r="M1" s="1524"/>
    </row>
    <row r="2" spans="1:13" ht="12" customHeight="1" x14ac:dyDescent="0.2">
      <c r="B2" s="2507">
        <f>'Single Audit Cover'!E7</f>
        <v>40031003026</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'[1]Single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2</v>
      </c>
      <c r="E10" s="1427"/>
      <c r="F10" s="1434" t="s">
        <v>1587</v>
      </c>
      <c r="G10" s="1516" t="s">
        <v>2080</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2162</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1" t="s">
        <v>2163</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6" t="s">
        <v>2196</v>
      </c>
      <c r="C20" s="2516"/>
      <c r="D20" s="2517"/>
      <c r="E20" s="2517"/>
      <c r="F20" s="2517"/>
      <c r="G20" s="2517"/>
      <c r="H20" s="2517"/>
      <c r="I20" s="2517"/>
      <c r="J20" s="2517"/>
      <c r="K20" s="2517"/>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2164</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7" t="s">
        <v>2210</v>
      </c>
      <c r="C26" s="2517"/>
      <c r="D26" s="2517"/>
      <c r="E26" s="2517"/>
      <c r="F26" s="2517"/>
      <c r="G26" s="2517"/>
      <c r="H26" s="2517"/>
      <c r="I26" s="2517"/>
      <c r="J26" s="2517"/>
      <c r="K26" s="2517"/>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2165</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2166</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workbookViewId="0">
      <selection activeCell="B43" sqref="B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North Greene CUSD 3</v>
      </c>
      <c r="C1" s="2505"/>
      <c r="D1" s="2505"/>
      <c r="E1" s="2505"/>
      <c r="F1" s="2505"/>
      <c r="G1" s="2505"/>
      <c r="H1" s="2505"/>
      <c r="I1" s="2505"/>
      <c r="J1" s="2505"/>
      <c r="K1" s="2505"/>
      <c r="L1" s="1524"/>
      <c r="M1" s="1524"/>
    </row>
    <row r="2" spans="1:13" ht="12" customHeight="1" x14ac:dyDescent="0.2">
      <c r="B2" s="2507">
        <f>'Single Audit Cover'!E7</f>
        <v>40031003026</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'[1]Single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3</v>
      </c>
      <c r="E10" s="1427"/>
      <c r="F10" s="1434" t="s">
        <v>1587</v>
      </c>
      <c r="G10" s="1516"/>
      <c r="H10" s="1517" t="s">
        <v>1586</v>
      </c>
      <c r="I10" s="1516" t="s">
        <v>2080</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2202</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0.15" customHeight="1" x14ac:dyDescent="0.2">
      <c r="B17" s="2511" t="s">
        <v>2180</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54" customHeight="1" x14ac:dyDescent="0.2">
      <c r="B20" s="2514" t="s">
        <v>2203</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2211</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1" t="s">
        <v>2204</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2209</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2208</v>
      </c>
      <c r="C32" s="2510"/>
      <c r="D32" s="2511"/>
      <c r="E32" s="2511"/>
      <c r="F32" s="2511"/>
      <c r="G32" s="2511"/>
      <c r="H32" s="2511"/>
      <c r="I32" s="2511"/>
      <c r="J32" s="2511"/>
      <c r="K32" s="2511"/>
      <c r="L32" s="1478"/>
    </row>
    <row r="33" spans="2:13" s="1427" customFormat="1" ht="4.5" customHeight="1" x14ac:dyDescent="0.2">
      <c r="B33" s="1501" t="s">
        <v>1390</v>
      </c>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B43" sqref="B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North Greene CUSD 3</v>
      </c>
      <c r="C1" s="2505"/>
      <c r="D1" s="2505"/>
      <c r="E1" s="2505"/>
      <c r="F1" s="2505"/>
      <c r="G1" s="2505"/>
      <c r="H1" s="2505"/>
      <c r="I1" s="2505"/>
      <c r="J1" s="2505"/>
      <c r="K1" s="2505"/>
      <c r="L1" s="1524"/>
      <c r="M1" s="1524"/>
    </row>
    <row r="2" spans="1:13" ht="12" customHeight="1" x14ac:dyDescent="0.2">
      <c r="B2" s="2507">
        <f>'Single Audit Cover'!E7</f>
        <v>40031003026</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'[1]Single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4</v>
      </c>
      <c r="E10" s="1427"/>
      <c r="F10" s="1434" t="s">
        <v>1587</v>
      </c>
      <c r="G10" s="1516" t="s">
        <v>2080</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2205</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1" t="s">
        <v>2201</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4" t="s">
        <v>2197</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2198</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1" t="s">
        <v>2199</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2206</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2207</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3" sqref="B4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2" t="str">
        <f>'Single Audit Cover'!A7</f>
        <v>North Greene CUSD 3</v>
      </c>
      <c r="C1" s="2522"/>
      <c r="D1" s="2522"/>
      <c r="E1" s="2522"/>
      <c r="F1" s="2522"/>
      <c r="G1" s="2522"/>
      <c r="H1" s="2522"/>
      <c r="I1" s="2522"/>
      <c r="J1" s="2522"/>
      <c r="K1" s="2522"/>
      <c r="L1" s="1545"/>
    </row>
    <row r="2" spans="1:12" ht="12.75" customHeight="1" x14ac:dyDescent="0.2">
      <c r="B2" s="2523">
        <f>'Single Audit Cover'!E7</f>
        <v>40031003026</v>
      </c>
      <c r="C2" s="2523"/>
      <c r="D2" s="2523"/>
      <c r="E2" s="2523"/>
      <c r="F2" s="2523"/>
      <c r="G2" s="2523"/>
      <c r="H2" s="2523"/>
      <c r="I2" s="2523"/>
      <c r="J2" s="2523"/>
      <c r="K2" s="2523"/>
      <c r="L2" s="1544"/>
    </row>
    <row r="3" spans="1:12" ht="12.75" customHeight="1" x14ac:dyDescent="0.2">
      <c r="B3" s="2495" t="s">
        <v>1569</v>
      </c>
      <c r="C3" s="2495"/>
      <c r="D3" s="2495"/>
      <c r="E3" s="2495"/>
      <c r="F3" s="2495"/>
      <c r="G3" s="2495"/>
      <c r="H3" s="2495"/>
      <c r="I3" s="2495"/>
      <c r="J3" s="2495"/>
      <c r="K3" s="2495"/>
      <c r="L3" s="1521"/>
    </row>
    <row r="4" spans="1:12" ht="12.75" customHeight="1" x14ac:dyDescent="0.2">
      <c r="B4" s="2495" t="str">
        <f>'[1]Single Audit Cover'!A4</f>
        <v>Year Ending June 30, 2016</v>
      </c>
      <c r="C4" s="2495"/>
      <c r="D4" s="2495"/>
      <c r="E4" s="2495"/>
      <c r="F4" s="2495"/>
      <c r="G4" s="2495"/>
      <c r="H4" s="2495"/>
      <c r="I4" s="2495"/>
      <c r="J4" s="2495"/>
      <c r="K4" s="2495"/>
      <c r="L4" s="1521"/>
    </row>
    <row r="5" spans="1:12" ht="5.25" customHeight="1" x14ac:dyDescent="0.2">
      <c r="B5" s="1353" t="s">
        <v>1390</v>
      </c>
      <c r="C5" s="1353"/>
      <c r="L5" s="1427"/>
    </row>
    <row r="6" spans="1:12" ht="30.75" customHeight="1" x14ac:dyDescent="0.2">
      <c r="A6" s="1427"/>
      <c r="B6" s="2524" t="s">
        <v>1610</v>
      </c>
      <c r="C6" s="2524"/>
      <c r="D6" s="2524"/>
      <c r="E6" s="2524"/>
      <c r="F6" s="2524"/>
      <c r="G6" s="2524"/>
      <c r="H6" s="2524"/>
      <c r="I6" s="2524"/>
      <c r="J6" s="2524"/>
      <c r="K6" s="252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v>5</v>
      </c>
      <c r="E8" s="1427"/>
      <c r="F8" s="1518" t="s">
        <v>1587</v>
      </c>
      <c r="G8" s="1542"/>
      <c r="H8" s="1543" t="s">
        <v>1608</v>
      </c>
      <c r="I8" s="1542" t="s">
        <v>2080</v>
      </c>
      <c r="J8" s="1541" t="s">
        <v>1607</v>
      </c>
      <c r="L8" s="1427"/>
    </row>
    <row r="9" spans="1:12" ht="13.5" customHeight="1" x14ac:dyDescent="0.2">
      <c r="D9" s="1427"/>
      <c r="E9" s="1427"/>
      <c r="F9" s="1427"/>
      <c r="G9" s="1460"/>
      <c r="H9" s="1427"/>
      <c r="I9" s="1514" t="s">
        <v>1584</v>
      </c>
      <c r="J9" s="1427"/>
      <c r="K9" s="1540">
        <v>2012</v>
      </c>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3" t="s">
        <v>2171</v>
      </c>
      <c r="G12" s="2503"/>
      <c r="H12" s="2503"/>
      <c r="I12" s="2503"/>
      <c r="J12" s="2503"/>
      <c r="K12" s="250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9" t="s">
        <v>2172</v>
      </c>
      <c r="E14" s="2519"/>
      <c r="F14" s="2519"/>
      <c r="H14" s="1433" t="s">
        <v>1604</v>
      </c>
      <c r="I14" s="2520" t="s">
        <v>2153</v>
      </c>
      <c r="J14" s="2520"/>
      <c r="K14" s="252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20" t="s">
        <v>2167</v>
      </c>
      <c r="E16" s="2520"/>
      <c r="F16" s="2520"/>
      <c r="G16" s="2520"/>
      <c r="H16" s="2520"/>
      <c r="I16" s="2520"/>
      <c r="J16" s="2520"/>
      <c r="K16" s="2520"/>
      <c r="L16" s="1427"/>
    </row>
    <row r="17" spans="2:12" ht="13.5" customHeight="1" x14ac:dyDescent="0.2">
      <c r="B17" s="1434" t="s">
        <v>1602</v>
      </c>
      <c r="C17" s="1434"/>
      <c r="D17" s="2521" t="s">
        <v>2168</v>
      </c>
      <c r="E17" s="2521"/>
      <c r="F17" s="2521"/>
      <c r="G17" s="2521"/>
      <c r="H17" s="2521"/>
      <c r="I17" s="2521"/>
      <c r="J17" s="2521"/>
      <c r="K17" s="252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8" t="s">
        <v>2169</v>
      </c>
      <c r="C20" s="2518"/>
      <c r="D20" s="2518"/>
      <c r="E20" s="2518"/>
      <c r="F20" s="2518"/>
      <c r="G20" s="2518"/>
      <c r="H20" s="2518"/>
      <c r="I20" s="2518"/>
      <c r="J20" s="2518"/>
      <c r="K20" s="251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18" t="s">
        <v>2169</v>
      </c>
      <c r="C23" s="2518"/>
      <c r="D23" s="2518"/>
      <c r="E23" s="2518"/>
      <c r="F23" s="2518"/>
      <c r="G23" s="2518"/>
      <c r="H23" s="2518"/>
      <c r="I23" s="2518"/>
      <c r="J23" s="2518"/>
      <c r="K23" s="251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18" t="s">
        <v>2170</v>
      </c>
      <c r="C26" s="2518"/>
      <c r="D26" s="2518"/>
      <c r="E26" s="2518"/>
      <c r="F26" s="2518"/>
      <c r="G26" s="2518"/>
      <c r="H26" s="2518"/>
      <c r="I26" s="2518"/>
      <c r="J26" s="2518"/>
      <c r="K26" s="251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18" t="s">
        <v>2169</v>
      </c>
      <c r="C29" s="2518"/>
      <c r="D29" s="2518"/>
      <c r="E29" s="2518"/>
      <c r="F29" s="2518"/>
      <c r="G29" s="2518"/>
      <c r="H29" s="2518"/>
      <c r="I29" s="2518"/>
      <c r="J29" s="2518"/>
      <c r="K29" s="251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18" t="s">
        <v>2169</v>
      </c>
      <c r="C32" s="2518"/>
      <c r="D32" s="2518"/>
      <c r="E32" s="2518"/>
      <c r="F32" s="2518"/>
      <c r="G32" s="2518"/>
      <c r="H32" s="2518"/>
      <c r="I32" s="2518"/>
      <c r="J32" s="2518"/>
      <c r="K32" s="251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18" t="s">
        <v>2169</v>
      </c>
      <c r="C35" s="2518"/>
      <c r="D35" s="2518"/>
      <c r="E35" s="2518"/>
      <c r="F35" s="2518"/>
      <c r="G35" s="2518"/>
      <c r="H35" s="2518"/>
      <c r="I35" s="2518"/>
      <c r="J35" s="2518"/>
      <c r="K35" s="251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18" t="s">
        <v>2169</v>
      </c>
      <c r="C38" s="2518"/>
      <c r="D38" s="2518"/>
      <c r="E38" s="2518"/>
      <c r="F38" s="2518"/>
      <c r="G38" s="2518"/>
      <c r="H38" s="2518"/>
      <c r="I38" s="2518"/>
      <c r="J38" s="2518"/>
      <c r="K38" s="251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18" t="s">
        <v>2169</v>
      </c>
      <c r="C41" s="2518"/>
      <c r="D41" s="2518"/>
      <c r="E41" s="2518"/>
      <c r="F41" s="2518"/>
      <c r="G41" s="2518"/>
      <c r="H41" s="2518"/>
      <c r="I41" s="2518"/>
      <c r="J41" s="2518"/>
      <c r="K41" s="2518"/>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3" sqref="B4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North Greene CUSD 3</v>
      </c>
      <c r="C1" s="2505"/>
      <c r="D1" s="2505"/>
      <c r="E1" s="1557"/>
    </row>
    <row r="2" spans="2:5" s="1387" customFormat="1" ht="12.75" customHeight="1" x14ac:dyDescent="0.2">
      <c r="B2" s="2507">
        <f>'Single Audit Cover'!E7</f>
        <v>40031003026</v>
      </c>
      <c r="C2" s="2507"/>
      <c r="D2" s="2507"/>
      <c r="E2" s="1556"/>
    </row>
    <row r="3" spans="2:5" s="1346" customFormat="1" ht="12.75" customHeight="1" x14ac:dyDescent="0.2">
      <c r="B3" s="2495" t="s">
        <v>1620</v>
      </c>
      <c r="C3" s="2495"/>
      <c r="D3" s="2495"/>
      <c r="E3" s="1981"/>
    </row>
    <row r="4" spans="2:5" s="1387" customFormat="1" ht="12.75" customHeight="1" x14ac:dyDescent="0.2">
      <c r="B4" s="2525" t="str">
        <f>'[1]Single Audit Cover'!A4</f>
        <v>Year Ending June 30, 2016</v>
      </c>
      <c r="C4" s="2525"/>
      <c r="D4" s="2525"/>
      <c r="E4" s="1555"/>
    </row>
    <row r="5" spans="2:5" s="1387" customFormat="1" ht="13.9" customHeight="1" x14ac:dyDescent="0.2">
      <c r="B5" s="1749"/>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42" customHeight="1" x14ac:dyDescent="0.2">
      <c r="B8" s="2057" t="s">
        <v>2176</v>
      </c>
      <c r="C8" s="2058" t="s">
        <v>2156</v>
      </c>
      <c r="D8" s="2059" t="s">
        <v>2169</v>
      </c>
      <c r="E8" s="1553"/>
    </row>
    <row r="9" spans="2:5" ht="13.5" customHeight="1" x14ac:dyDescent="0.2">
      <c r="B9" s="1751"/>
      <c r="C9" s="1435"/>
      <c r="D9" s="1435"/>
      <c r="E9" s="1435"/>
    </row>
    <row r="10" spans="2:5" ht="31.9" customHeight="1" x14ac:dyDescent="0.2">
      <c r="B10" s="2057" t="s">
        <v>2177</v>
      </c>
      <c r="C10" s="2060" t="s">
        <v>2178</v>
      </c>
      <c r="D10" s="2064" t="s">
        <v>2194</v>
      </c>
      <c r="E10" s="1435"/>
    </row>
    <row r="11" spans="2:5" ht="13.5" customHeight="1" x14ac:dyDescent="0.2">
      <c r="B11" s="1750"/>
      <c r="C11" s="1435"/>
      <c r="D11" s="1435"/>
      <c r="E11" s="1435"/>
    </row>
    <row r="12" spans="2:5" ht="43.15" customHeight="1" x14ac:dyDescent="0.2">
      <c r="B12" s="2057" t="s">
        <v>2179</v>
      </c>
      <c r="C12" s="2060" t="s">
        <v>2180</v>
      </c>
      <c r="D12" s="2064" t="s">
        <v>2195</v>
      </c>
      <c r="E12" s="1435"/>
    </row>
    <row r="13" spans="2:5" ht="13.5" customHeight="1" x14ac:dyDescent="0.2">
      <c r="B13" s="1750"/>
      <c r="C13" s="1435"/>
      <c r="D13" s="1435"/>
      <c r="E13" s="1435"/>
    </row>
    <row r="14" spans="2:5" ht="13.5" customHeight="1" x14ac:dyDescent="0.2">
      <c r="B14" s="2057" t="s">
        <v>2181</v>
      </c>
      <c r="C14" s="2060" t="s">
        <v>2183</v>
      </c>
      <c r="D14" s="2059" t="s">
        <v>2169</v>
      </c>
      <c r="E14" s="1435"/>
    </row>
    <row r="15" spans="2:5" ht="13.5" customHeight="1" x14ac:dyDescent="0.2">
      <c r="B15" s="1750"/>
      <c r="C15" s="1435"/>
      <c r="D15" s="1435"/>
      <c r="E15" s="1435"/>
    </row>
    <row r="16" spans="2:5" ht="13.5" customHeight="1" x14ac:dyDescent="0.2">
      <c r="B16" s="2057" t="s">
        <v>2182</v>
      </c>
      <c r="C16" s="2060" t="s">
        <v>2183</v>
      </c>
      <c r="D16" s="2059" t="s">
        <v>2169</v>
      </c>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2033</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North Greene CUSD 3</v>
      </c>
      <c r="C1" s="2505"/>
      <c r="D1" s="2505"/>
      <c r="E1" s="2505"/>
      <c r="F1" s="1545"/>
      <c r="G1" s="1545"/>
      <c r="H1" s="1545"/>
      <c r="I1" s="1545"/>
      <c r="J1" s="1545"/>
      <c r="K1" s="1545"/>
      <c r="L1" s="1545"/>
    </row>
    <row r="2" spans="2:12" ht="13.5" customHeight="1" x14ac:dyDescent="0.2">
      <c r="B2" s="2507">
        <f>'Single Audit Cover'!E7</f>
        <v>40031003026</v>
      </c>
      <c r="C2" s="2507"/>
      <c r="D2" s="2507"/>
      <c r="E2" s="2507"/>
      <c r="F2" s="1544"/>
      <c r="G2" s="1544"/>
      <c r="H2" s="1544"/>
      <c r="I2" s="1544"/>
      <c r="J2" s="1544"/>
      <c r="K2" s="1544"/>
      <c r="L2" s="1544"/>
    </row>
    <row r="3" spans="2:12" ht="13.5" customHeight="1" x14ac:dyDescent="0.2">
      <c r="B3" s="2495" t="s">
        <v>1628</v>
      </c>
      <c r="C3" s="2495"/>
      <c r="D3" s="2495"/>
      <c r="E3" s="2495"/>
      <c r="F3" s="1981"/>
      <c r="G3" s="1981"/>
      <c r="H3" s="1981"/>
      <c r="I3" s="1981"/>
      <c r="J3" s="1981"/>
      <c r="K3" s="1981"/>
      <c r="L3" s="1981"/>
    </row>
    <row r="4" spans="2:12" ht="13.5" customHeight="1" x14ac:dyDescent="0.2">
      <c r="B4" s="2526" t="str">
        <f>'[1]Single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43" t="s">
        <v>2148</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2156</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2161</v>
      </c>
      <c r="C14" s="2515"/>
      <c r="D14" s="2511"/>
      <c r="E14" s="2511"/>
    </row>
    <row r="15" spans="2:12" ht="13.5" customHeight="1" x14ac:dyDescent="0.2">
      <c r="B15" s="1427"/>
      <c r="C15" s="1427"/>
      <c r="D15" s="1427"/>
    </row>
    <row r="16" spans="2:12" ht="13.5" customHeight="1" x14ac:dyDescent="0.2">
      <c r="B16" s="1320" t="s">
        <v>1623</v>
      </c>
      <c r="C16" s="1320"/>
      <c r="D16" s="1427"/>
      <c r="E16" s="2056" t="s">
        <v>2173</v>
      </c>
    </row>
    <row r="17" spans="2:5" ht="13.5" customHeight="1" x14ac:dyDescent="0.2">
      <c r="B17" s="1427"/>
      <c r="C17" s="1427"/>
      <c r="D17" s="1427"/>
    </row>
    <row r="18" spans="2:5" ht="13.5" customHeight="1" x14ac:dyDescent="0.2">
      <c r="B18" s="1320" t="s">
        <v>1622</v>
      </c>
      <c r="C18" s="1320"/>
      <c r="D18" s="1427"/>
      <c r="E18" s="1553" t="s">
        <v>2174</v>
      </c>
    </row>
    <row r="19" spans="2:5" ht="13.5" customHeight="1" x14ac:dyDescent="0.2">
      <c r="B19" s="1427"/>
      <c r="C19" s="1427"/>
      <c r="D19" s="1427"/>
    </row>
    <row r="20" spans="2:5" ht="13.5" customHeight="1" x14ac:dyDescent="0.2">
      <c r="B20" s="1320" t="s">
        <v>1621</v>
      </c>
      <c r="C20" s="1320"/>
      <c r="D20" s="1427"/>
      <c r="E20" s="1553" t="s">
        <v>2175</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North Greene CUSD 3</v>
      </c>
      <c r="C1" s="2505"/>
      <c r="D1" s="2505"/>
      <c r="E1" s="2505"/>
      <c r="F1" s="1545"/>
      <c r="G1" s="1545"/>
      <c r="H1" s="1545"/>
      <c r="I1" s="1545"/>
      <c r="J1" s="1545"/>
      <c r="K1" s="1545"/>
      <c r="L1" s="1545"/>
    </row>
    <row r="2" spans="2:12" ht="13.5" customHeight="1" x14ac:dyDescent="0.2">
      <c r="B2" s="2507">
        <f>'Single Audit Cover'!E7</f>
        <v>40031003026</v>
      </c>
      <c r="C2" s="2507"/>
      <c r="D2" s="2507"/>
      <c r="E2" s="2507"/>
      <c r="F2" s="1544"/>
      <c r="G2" s="1544"/>
      <c r="H2" s="1544"/>
      <c r="I2" s="1544"/>
      <c r="J2" s="1544"/>
      <c r="K2" s="1544"/>
      <c r="L2" s="1544"/>
    </row>
    <row r="3" spans="2:12" ht="13.5" customHeight="1" x14ac:dyDescent="0.2">
      <c r="B3" s="2495" t="s">
        <v>1628</v>
      </c>
      <c r="C3" s="2495"/>
      <c r="D3" s="2495"/>
      <c r="E3" s="2495"/>
      <c r="F3" s="2055"/>
      <c r="G3" s="2055"/>
      <c r="H3" s="2055"/>
      <c r="I3" s="2055"/>
      <c r="J3" s="2055"/>
      <c r="K3" s="2055"/>
      <c r="L3" s="2055"/>
    </row>
    <row r="4" spans="2:12" ht="13.5" customHeight="1" x14ac:dyDescent="0.2">
      <c r="B4" s="2526" t="str">
        <f>'[1]Single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2163</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2166</v>
      </c>
      <c r="C14" s="2515"/>
      <c r="D14" s="2511"/>
      <c r="E14" s="2511"/>
    </row>
    <row r="15" spans="2:12" ht="13.5" customHeight="1" x14ac:dyDescent="0.2">
      <c r="B15" s="1427"/>
      <c r="C15" s="1427"/>
      <c r="D15" s="1427"/>
    </row>
    <row r="16" spans="2:12" ht="13.5" customHeight="1" x14ac:dyDescent="0.2">
      <c r="B16" s="1320" t="s">
        <v>1623</v>
      </c>
      <c r="C16" s="1320"/>
      <c r="D16" s="1427"/>
      <c r="E16" s="2056" t="s">
        <v>2173</v>
      </c>
    </row>
    <row r="17" spans="2:5" ht="13.5" customHeight="1" x14ac:dyDescent="0.2">
      <c r="B17" s="1427"/>
      <c r="C17" s="1427"/>
      <c r="D17" s="1427"/>
    </row>
    <row r="18" spans="2:5" ht="13.5" customHeight="1" x14ac:dyDescent="0.2">
      <c r="B18" s="1320" t="s">
        <v>1622</v>
      </c>
      <c r="C18" s="1320"/>
      <c r="D18" s="1427"/>
      <c r="E18" s="1553" t="s">
        <v>2174</v>
      </c>
    </row>
    <row r="19" spans="2:5" ht="13.5" customHeight="1" x14ac:dyDescent="0.2">
      <c r="B19" s="1427"/>
      <c r="C19" s="1427"/>
      <c r="D19" s="1427"/>
    </row>
    <row r="20" spans="2:5" ht="13.5" customHeight="1" x14ac:dyDescent="0.2">
      <c r="B20" s="1320" t="s">
        <v>1621</v>
      </c>
      <c r="C20" s="1320"/>
      <c r="D20" s="1427"/>
      <c r="E20" s="1553" t="s">
        <v>2175</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North Greene CUSD 3</v>
      </c>
      <c r="C1" s="2505"/>
      <c r="D1" s="2505"/>
      <c r="E1" s="2505"/>
      <c r="F1" s="1545"/>
      <c r="G1" s="1545"/>
      <c r="H1" s="1545"/>
      <c r="I1" s="1545"/>
      <c r="J1" s="1545"/>
      <c r="K1" s="1545"/>
      <c r="L1" s="1545"/>
    </row>
    <row r="2" spans="2:12" ht="13.5" customHeight="1" x14ac:dyDescent="0.2">
      <c r="B2" s="2507">
        <f>'Single Audit Cover'!E7</f>
        <v>40031003026</v>
      </c>
      <c r="C2" s="2507"/>
      <c r="D2" s="2507"/>
      <c r="E2" s="2507"/>
      <c r="F2" s="1544"/>
      <c r="G2" s="1544"/>
      <c r="H2" s="1544"/>
      <c r="I2" s="1544"/>
      <c r="J2" s="1544"/>
      <c r="K2" s="1544"/>
      <c r="L2" s="1544"/>
    </row>
    <row r="3" spans="2:12" ht="13.5" customHeight="1" x14ac:dyDescent="0.2">
      <c r="B3" s="2495" t="s">
        <v>1628</v>
      </c>
      <c r="C3" s="2495"/>
      <c r="D3" s="2495"/>
      <c r="E3" s="2495"/>
      <c r="F3" s="2055"/>
      <c r="G3" s="2055"/>
      <c r="H3" s="2055"/>
      <c r="I3" s="2055"/>
      <c r="J3" s="2055"/>
      <c r="K3" s="2055"/>
      <c r="L3" s="2055"/>
    </row>
    <row r="4" spans="2:12" ht="13.5" customHeight="1" x14ac:dyDescent="0.2">
      <c r="B4" s="2526" t="str">
        <f>'[1]Single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3</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2180</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2208</v>
      </c>
      <c r="C14" s="2515"/>
      <c r="D14" s="2511"/>
      <c r="E14" s="2511"/>
    </row>
    <row r="15" spans="2:12" ht="13.5" customHeight="1" x14ac:dyDescent="0.2">
      <c r="B15" s="1427"/>
      <c r="C15" s="1427"/>
      <c r="D15" s="1427"/>
    </row>
    <row r="16" spans="2:12" ht="13.5" customHeight="1" x14ac:dyDescent="0.2">
      <c r="B16" s="1320" t="s">
        <v>1623</v>
      </c>
      <c r="C16" s="1320"/>
      <c r="D16" s="1427"/>
      <c r="E16" s="2056" t="s">
        <v>2173</v>
      </c>
    </row>
    <row r="17" spans="2:5" ht="13.5" customHeight="1" x14ac:dyDescent="0.2">
      <c r="B17" s="1427"/>
      <c r="C17" s="1427"/>
      <c r="D17" s="1427"/>
    </row>
    <row r="18" spans="2:5" ht="13.5" customHeight="1" x14ac:dyDescent="0.2">
      <c r="B18" s="1320" t="s">
        <v>1622</v>
      </c>
      <c r="C18" s="1320"/>
      <c r="D18" s="1427"/>
      <c r="E18" s="1553" t="s">
        <v>2174</v>
      </c>
    </row>
    <row r="19" spans="2:5" ht="13.5" customHeight="1" x14ac:dyDescent="0.2">
      <c r="B19" s="1427"/>
      <c r="C19" s="1427"/>
      <c r="D19" s="1427"/>
    </row>
    <row r="20" spans="2:5" ht="13.5" customHeight="1" x14ac:dyDescent="0.2">
      <c r="B20" s="1320" t="s">
        <v>1621</v>
      </c>
      <c r="C20" s="1320"/>
      <c r="D20" s="1427"/>
      <c r="E20" s="1553" t="s">
        <v>2175</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North Greene CUSD 3</v>
      </c>
      <c r="C1" s="2505"/>
      <c r="D1" s="2505"/>
      <c r="E1" s="2505"/>
      <c r="F1" s="1545"/>
      <c r="G1" s="1545"/>
      <c r="H1" s="1545"/>
      <c r="I1" s="1545"/>
      <c r="J1" s="1545"/>
      <c r="K1" s="1545"/>
      <c r="L1" s="1545"/>
    </row>
    <row r="2" spans="2:12" ht="13.5" customHeight="1" x14ac:dyDescent="0.2">
      <c r="B2" s="2507">
        <f>'Single Audit Cover'!E7</f>
        <v>40031003026</v>
      </c>
      <c r="C2" s="2507"/>
      <c r="D2" s="2507"/>
      <c r="E2" s="2507"/>
      <c r="F2" s="1544"/>
      <c r="G2" s="1544"/>
      <c r="H2" s="1544"/>
      <c r="I2" s="1544"/>
      <c r="J2" s="1544"/>
      <c r="K2" s="1544"/>
      <c r="L2" s="1544"/>
    </row>
    <row r="3" spans="2:12" ht="13.5" customHeight="1" x14ac:dyDescent="0.2">
      <c r="B3" s="2495" t="s">
        <v>1628</v>
      </c>
      <c r="C3" s="2495"/>
      <c r="D3" s="2495"/>
      <c r="E3" s="2495"/>
      <c r="F3" s="2055"/>
      <c r="G3" s="2055"/>
      <c r="H3" s="2055"/>
      <c r="I3" s="2055"/>
      <c r="J3" s="2055"/>
      <c r="K3" s="2055"/>
      <c r="L3" s="2055"/>
    </row>
    <row r="4" spans="2:12" ht="13.5" customHeight="1" x14ac:dyDescent="0.2">
      <c r="B4" s="2526" t="str">
        <f>'[1]Single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4</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2201</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2200</v>
      </c>
      <c r="C14" s="2515"/>
      <c r="D14" s="2511"/>
      <c r="E14" s="2511"/>
    </row>
    <row r="15" spans="2:12" ht="13.5" customHeight="1" x14ac:dyDescent="0.2">
      <c r="B15" s="1427"/>
      <c r="C15" s="1427"/>
      <c r="D15" s="1427"/>
    </row>
    <row r="16" spans="2:12" ht="13.5" customHeight="1" x14ac:dyDescent="0.2">
      <c r="B16" s="1320" t="s">
        <v>1623</v>
      </c>
      <c r="C16" s="1320"/>
      <c r="D16" s="1427"/>
      <c r="E16" s="2056" t="s">
        <v>2173</v>
      </c>
    </row>
    <row r="17" spans="2:5" ht="13.5" customHeight="1" x14ac:dyDescent="0.2">
      <c r="B17" s="1427"/>
      <c r="C17" s="1427"/>
      <c r="D17" s="1427"/>
    </row>
    <row r="18" spans="2:5" ht="13.5" customHeight="1" x14ac:dyDescent="0.2">
      <c r="B18" s="1320" t="s">
        <v>1622</v>
      </c>
      <c r="C18" s="1320"/>
      <c r="D18" s="1427"/>
      <c r="E18" s="1553" t="s">
        <v>2174</v>
      </c>
    </row>
    <row r="19" spans="2:5" ht="13.5" customHeight="1" x14ac:dyDescent="0.2">
      <c r="B19" s="1427"/>
      <c r="C19" s="1427"/>
      <c r="D19" s="1427"/>
    </row>
    <row r="20" spans="2:5" ht="13.5" customHeight="1" x14ac:dyDescent="0.2">
      <c r="B20" s="1320" t="s">
        <v>1621</v>
      </c>
      <c r="C20" s="1320"/>
      <c r="D20" s="1427"/>
      <c r="E20" s="1553" t="s">
        <v>2175</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40031003026</v>
      </c>
    </row>
    <row r="3" spans="1:2" x14ac:dyDescent="0.2">
      <c r="A3" t="s">
        <v>1132</v>
      </c>
      <c r="B3" s="1232" t="str">
        <f>COVER!A15</f>
        <v>Greene</v>
      </c>
    </row>
    <row r="4" spans="1:2" x14ac:dyDescent="0.2">
      <c r="A4" t="s">
        <v>1188</v>
      </c>
      <c r="B4" s="1232" t="str">
        <f>COVER!A17</f>
        <v>North Greene CUSD 3</v>
      </c>
    </row>
    <row r="5" spans="1:2" x14ac:dyDescent="0.2">
      <c r="A5" t="s">
        <v>819</v>
      </c>
      <c r="B5" s="1232" t="str">
        <f>COVER!A38</f>
        <v>Lawrence Coultas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2067</v>
      </c>
      <c r="B12" s="1232" t="str">
        <f>IF(COVER!J29="x","Yes",IF(COVER!L29="X","No",0))</f>
        <v>Yes</v>
      </c>
    </row>
    <row r="13" spans="1:2" x14ac:dyDescent="0.2">
      <c r="A13" s="13" t="s">
        <v>2068</v>
      </c>
      <c r="B13" s="1232" t="str">
        <f>IF(COVER!J30="x","Yes",IF(COVER!L30="x","No",0))</f>
        <v>Yes</v>
      </c>
    </row>
    <row r="14" spans="1:2" x14ac:dyDescent="0.2">
      <c r="A14" t="s">
        <v>566</v>
      </c>
      <c r="B14" s="1232" t="str">
        <f>IF(COVER!J31="x","Yes",IF(COVER!L31="x","No",0))</f>
        <v>Yes</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Cynthia S. Foote</v>
      </c>
    </row>
    <row r="18" spans="1:2" x14ac:dyDescent="0.2">
      <c r="A18" t="s">
        <v>1370</v>
      </c>
      <c r="B18" s="1232" t="str">
        <f>COVER!T17</f>
        <v>1395 Lincoln Avenue</v>
      </c>
    </row>
    <row r="19" spans="1:2" x14ac:dyDescent="0.2">
      <c r="A19" t="s">
        <v>1054</v>
      </c>
      <c r="B19" s="1232" t="str">
        <f>COVER!T25</f>
        <v>cfoote@zescpa.com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298358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6000</v>
      </c>
      <c r="C91" s="14" t="s">
        <v>672</v>
      </c>
      <c r="D91" s="14" t="str">
        <f t="shared" si="0"/>
        <v>Error?</v>
      </c>
    </row>
    <row r="92" spans="1:4" x14ac:dyDescent="0.2">
      <c r="A92" s="55">
        <v>31</v>
      </c>
      <c r="B92" s="1232">
        <f>'Assets-Liab 5-6'!C39</f>
        <v>199841</v>
      </c>
      <c r="D92" s="14" t="str">
        <f t="shared" si="0"/>
        <v>Error?</v>
      </c>
    </row>
    <row r="93" spans="1:4" x14ac:dyDescent="0.2">
      <c r="A93" s="55">
        <v>32</v>
      </c>
      <c r="B93" s="1232">
        <f>'Assets-Liab 5-6'!C41</f>
        <v>298358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53973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53973</v>
      </c>
      <c r="D123" s="14" t="str">
        <f t="shared" si="0"/>
        <v>Error?</v>
      </c>
    </row>
    <row r="124" spans="1:4" x14ac:dyDescent="0.2">
      <c r="A124" s="55">
        <v>63</v>
      </c>
      <c r="B124" s="1232">
        <f>'Assets-Liab 5-6'!D41</f>
        <v>53973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46781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46781</v>
      </c>
      <c r="D140" s="14" t="str">
        <f t="shared" si="1"/>
        <v>Error?</v>
      </c>
    </row>
    <row r="141" spans="1:4" x14ac:dyDescent="0.2">
      <c r="A141" s="55">
        <v>80</v>
      </c>
      <c r="B141" s="1232">
        <f>'Assets-Liab 5-6'!E41</f>
        <v>46781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92995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92995</v>
      </c>
      <c r="D170" s="14" t="str">
        <f t="shared" si="1"/>
        <v>Error?</v>
      </c>
    </row>
    <row r="171" spans="1:4" x14ac:dyDescent="0.2">
      <c r="A171" s="55">
        <v>110</v>
      </c>
      <c r="B171" s="1232">
        <f>'Assets-Liab 5-6'!F41</f>
        <v>92995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247838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132380</v>
      </c>
      <c r="D189" s="14" t="str">
        <f t="shared" si="1"/>
        <v>Error?</v>
      </c>
    </row>
    <row r="190" spans="1:4" x14ac:dyDescent="0.2">
      <c r="A190" s="55">
        <v>129</v>
      </c>
      <c r="B190" s="1232">
        <f>'Assets-Liab 5-6'!G41</f>
        <v>247838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67462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67462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159671</v>
      </c>
      <c r="D273" s="14" t="str">
        <f t="shared" si="3"/>
        <v>Error?</v>
      </c>
    </row>
    <row r="274" spans="1:4" x14ac:dyDescent="0.2">
      <c r="A274" s="55">
        <v>213</v>
      </c>
      <c r="B274" s="1232">
        <f>'Assets-Liab 5-6'!M17</f>
        <v>13818268</v>
      </c>
      <c r="D274" s="14" t="str">
        <f t="shared" si="3"/>
        <v>Error?</v>
      </c>
    </row>
    <row r="275" spans="1:4" x14ac:dyDescent="0.2">
      <c r="A275" s="55">
        <v>214</v>
      </c>
      <c r="B275" s="1232">
        <f>'Assets-Liab 5-6'!M18</f>
        <v>277718</v>
      </c>
      <c r="D275" s="14" t="str">
        <f t="shared" si="3"/>
        <v>Error?</v>
      </c>
    </row>
    <row r="276" spans="1:4" x14ac:dyDescent="0.2">
      <c r="A276" s="55">
        <v>215</v>
      </c>
      <c r="B276" s="1232">
        <f>'Assets-Liab 5-6'!M19</f>
        <v>4093287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18348944</v>
      </c>
      <c r="C279" s="14" t="s">
        <v>672</v>
      </c>
      <c r="D279" s="14" t="str">
        <f t="shared" si="3"/>
        <v>Error?</v>
      </c>
    </row>
    <row r="280" spans="1:4" x14ac:dyDescent="0.2">
      <c r="A280" s="55">
        <v>219</v>
      </c>
      <c r="B280" s="1232">
        <f>'Assets-Liab 5-6'!M40</f>
        <v>18348944</v>
      </c>
      <c r="D280" s="14" t="str">
        <f t="shared" si="3"/>
        <v>Error?</v>
      </c>
    </row>
    <row r="281" spans="1:4" x14ac:dyDescent="0.2">
      <c r="A281" s="55">
        <v>220</v>
      </c>
      <c r="B281" s="1232">
        <f>'Assets-Liab 5-6'!M41</f>
        <v>18348944</v>
      </c>
      <c r="C281" s="14" t="s">
        <v>672</v>
      </c>
      <c r="D281" s="14" t="str">
        <f t="shared" si="3"/>
        <v>Error?</v>
      </c>
    </row>
    <row r="282" spans="1:4" x14ac:dyDescent="0.2">
      <c r="A282" s="55">
        <v>221</v>
      </c>
      <c r="B282" s="1232">
        <f>'Assets-Liab 5-6'!N21</f>
        <v>46781</v>
      </c>
      <c r="D282" s="14" t="str">
        <f t="shared" si="3"/>
        <v>Error?</v>
      </c>
    </row>
    <row r="283" spans="1:4" x14ac:dyDescent="0.2">
      <c r="A283" s="55">
        <v>222</v>
      </c>
      <c r="B283" s="1232">
        <f>'Assets-Liab 5-6'!N22</f>
        <v>1646166</v>
      </c>
      <c r="D283" s="14" t="str">
        <f t="shared" si="3"/>
        <v>Error?</v>
      </c>
    </row>
    <row r="284" spans="1:4" x14ac:dyDescent="0.2">
      <c r="A284" s="55">
        <v>223</v>
      </c>
      <c r="B284" s="1232">
        <f>'Assets-Liab 5-6'!N23</f>
        <v>1692947</v>
      </c>
      <c r="C284" s="14" t="s">
        <v>672</v>
      </c>
      <c r="D284" s="14" t="str">
        <f t="shared" si="3"/>
        <v>Error?</v>
      </c>
    </row>
    <row r="285" spans="1:4" x14ac:dyDescent="0.2">
      <c r="A285" s="55">
        <v>224</v>
      </c>
      <c r="B285" s="1232">
        <f>'Assets-Liab 5-6'!N36</f>
        <v>1692947</v>
      </c>
      <c r="D285" s="14" t="str">
        <f t="shared" si="3"/>
        <v>Error?</v>
      </c>
    </row>
    <row r="286" spans="1:4" x14ac:dyDescent="0.2">
      <c r="A286" s="83">
        <v>225</v>
      </c>
      <c r="D286" s="14" t="str">
        <f t="shared" si="3"/>
        <v>OK</v>
      </c>
    </row>
    <row r="287" spans="1:4" x14ac:dyDescent="0.2">
      <c r="A287" s="55">
        <v>226</v>
      </c>
      <c r="B287" s="1232">
        <f>'Assets-Liab 5-6'!N37</f>
        <v>1692947</v>
      </c>
      <c r="C287" s="14" t="s">
        <v>672</v>
      </c>
      <c r="D287" s="14" t="str">
        <f t="shared" si="3"/>
        <v>Error?</v>
      </c>
    </row>
    <row r="288" spans="1:4" x14ac:dyDescent="0.2">
      <c r="A288" s="55">
        <v>227</v>
      </c>
      <c r="B288" s="1232">
        <f>'Assets-Liab 5-6'!N41</f>
        <v>1692947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28310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430000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1817792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128668</v>
      </c>
      <c r="D717" s="14" t="str">
        <f t="shared" si="10"/>
        <v>Error?</v>
      </c>
    </row>
    <row r="718" spans="1:4" x14ac:dyDescent="0.2">
      <c r="A718" s="55">
        <v>657</v>
      </c>
      <c r="B718" s="1232">
        <f>'Expenditures 15-22'!C14</f>
        <v>55685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3146797</v>
      </c>
      <c r="C720" s="14" t="s">
        <v>672</v>
      </c>
      <c r="D720" s="14" t="str">
        <f t="shared" si="10"/>
        <v>Error?</v>
      </c>
    </row>
    <row r="721" spans="1:4" x14ac:dyDescent="0.2">
      <c r="A721" s="55">
        <v>660</v>
      </c>
      <c r="B721" s="1232">
        <f>'Expenditures 15-22'!C36</f>
        <v>51018</v>
      </c>
      <c r="D721" s="14" t="str">
        <f t="shared" si="10"/>
        <v>Error?</v>
      </c>
    </row>
    <row r="722" spans="1:4" x14ac:dyDescent="0.2">
      <c r="A722" s="55">
        <v>661</v>
      </c>
      <c r="B722" s="1232">
        <f>'Expenditures 15-22'!C37</f>
        <v>34839</v>
      </c>
      <c r="D722" s="14" t="str">
        <f t="shared" si="10"/>
        <v>Error?</v>
      </c>
    </row>
    <row r="723" spans="1:4" x14ac:dyDescent="0.2">
      <c r="A723" s="55">
        <v>662</v>
      </c>
      <c r="B723" s="1232">
        <f>'Expenditures 15-22'!C38</f>
        <v>50951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40186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176994</v>
      </c>
      <c r="C727" s="14" t="s">
        <v>672</v>
      </c>
      <c r="D727" s="14" t="str">
        <f t="shared" si="10"/>
        <v>Error?</v>
      </c>
    </row>
    <row r="728" spans="1:4" x14ac:dyDescent="0.2">
      <c r="A728" s="55">
        <v>667</v>
      </c>
      <c r="B728" s="1232">
        <f>'Expenditures 15-22'!C44</f>
        <v>6464</v>
      </c>
      <c r="D728" s="14" t="str">
        <f t="shared" si="10"/>
        <v>Error?</v>
      </c>
    </row>
    <row r="729" spans="1:4" x14ac:dyDescent="0.2">
      <c r="A729" s="55">
        <v>668</v>
      </c>
      <c r="B729" s="1232">
        <f>'Expenditures 15-22'!C45</f>
        <v>44981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51445</v>
      </c>
      <c r="C731" s="14" t="s">
        <v>672</v>
      </c>
      <c r="D731" s="14" t="str">
        <f t="shared" si="10"/>
        <v>Error?</v>
      </c>
    </row>
    <row r="732" spans="1:4" x14ac:dyDescent="0.2">
      <c r="A732" s="55">
        <v>671</v>
      </c>
      <c r="B732" s="1232">
        <f>'Expenditures 15-22'!C49</f>
        <v>500</v>
      </c>
      <c r="D732" s="14" t="str">
        <f t="shared" si="10"/>
        <v>Error?</v>
      </c>
    </row>
    <row r="733" spans="1:4" x14ac:dyDescent="0.2">
      <c r="A733" s="55">
        <v>672</v>
      </c>
      <c r="B733" s="1232">
        <f>'Expenditures 15-22'!C50</f>
        <v>77535</v>
      </c>
      <c r="D733" s="14" t="str">
        <f t="shared" si="10"/>
        <v>Error?</v>
      </c>
    </row>
    <row r="734" spans="1:4" x14ac:dyDescent="0.2">
      <c r="A734" s="55">
        <v>673</v>
      </c>
      <c r="B734" s="1232">
        <f>'Expenditures 15-22'!C53</f>
        <v>80879</v>
      </c>
      <c r="C734" s="14" t="s">
        <v>672</v>
      </c>
      <c r="D734" s="14" t="str">
        <f t="shared" si="10"/>
        <v>Error?</v>
      </c>
    </row>
    <row r="735" spans="1:4" x14ac:dyDescent="0.2">
      <c r="A735" s="55">
        <v>674</v>
      </c>
      <c r="B735" s="1232">
        <f>'Expenditures 15-22'!C55</f>
        <v>343435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343435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64636</v>
      </c>
      <c r="D739" s="14" t="str">
        <f t="shared" si="10"/>
        <v>Error?</v>
      </c>
    </row>
    <row r="740" spans="1:4" x14ac:dyDescent="0.2">
      <c r="A740" s="55">
        <v>679</v>
      </c>
      <c r="B740" s="1232">
        <f>'Expenditures 15-22'!C61</f>
        <v>218731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131471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414838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4800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4800</v>
      </c>
      <c r="C753" s="14" t="s">
        <v>672</v>
      </c>
      <c r="D753" s="14" t="str">
        <f t="shared" si="10"/>
        <v>Error?</v>
      </c>
    </row>
    <row r="754" spans="1:4" x14ac:dyDescent="0.2">
      <c r="A754" s="55">
        <v>693</v>
      </c>
      <c r="B754" s="1232">
        <f>'Expenditures 15-22'!C73</f>
        <v>1216</v>
      </c>
      <c r="D754" s="14" t="str">
        <f t="shared" si="10"/>
        <v>Error?</v>
      </c>
    </row>
    <row r="755" spans="1:4" x14ac:dyDescent="0.2">
      <c r="A755" s="55">
        <v>694</v>
      </c>
      <c r="B755" s="1232">
        <f>'Expenditures 15-22'!C74</f>
        <v>1073607</v>
      </c>
      <c r="C755" s="14" t="s">
        <v>672</v>
      </c>
      <c r="D755" s="14" t="str">
        <f t="shared" si="10"/>
        <v>Error?</v>
      </c>
    </row>
    <row r="756" spans="1:4" x14ac:dyDescent="0.2">
      <c r="A756" s="55">
        <v>695</v>
      </c>
      <c r="B756" s="1232">
        <f>'Expenditures 15-22'!C75</f>
        <v>78007</v>
      </c>
      <c r="D756" s="14" t="str">
        <f t="shared" si="10"/>
        <v>Error?</v>
      </c>
    </row>
    <row r="757" spans="1:4" x14ac:dyDescent="0.2">
      <c r="A757" s="55">
        <v>696</v>
      </c>
      <c r="B757" s="1232">
        <f>'Expenditures 15-22'!C114</f>
        <v>4298411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475243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32298</v>
      </c>
      <c r="D775" s="14" t="str">
        <f t="shared" si="11"/>
        <v>Error?</v>
      </c>
    </row>
    <row r="776" spans="1:4" x14ac:dyDescent="0.2">
      <c r="A776" s="55">
        <v>715</v>
      </c>
      <c r="B776" s="1232">
        <f>'Expenditures 15-22'!D14</f>
        <v>442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942853</v>
      </c>
      <c r="C778" s="14" t="s">
        <v>672</v>
      </c>
      <c r="D778" s="14" t="str">
        <f t="shared" si="11"/>
        <v>Error?</v>
      </c>
    </row>
    <row r="779" spans="1:4" x14ac:dyDescent="0.2">
      <c r="A779" s="55">
        <v>718</v>
      </c>
      <c r="B779" s="1232">
        <f>'Expenditures 15-22'!D36</f>
        <v>11020</v>
      </c>
      <c r="D779" s="14" t="str">
        <f t="shared" si="11"/>
        <v>Error?</v>
      </c>
    </row>
    <row r="780" spans="1:4" x14ac:dyDescent="0.2">
      <c r="A780" s="55">
        <v>719</v>
      </c>
      <c r="B780" s="1232">
        <f>'Expenditures 15-22'!D37</f>
        <v>10515</v>
      </c>
      <c r="D780" s="14" t="str">
        <f t="shared" si="11"/>
        <v>Error?</v>
      </c>
    </row>
    <row r="781" spans="1:4" x14ac:dyDescent="0.2">
      <c r="A781" s="55">
        <v>720</v>
      </c>
      <c r="B781" s="1232">
        <f>'Expenditures 15-22'!D38</f>
        <v>19800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11918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53253</v>
      </c>
      <c r="C785" s="14" t="s">
        <v>672</v>
      </c>
      <c r="D785" s="14" t="str">
        <f t="shared" si="11"/>
        <v>Error?</v>
      </c>
    </row>
    <row r="786" spans="1:4" x14ac:dyDescent="0.2">
      <c r="A786" s="55">
        <v>725</v>
      </c>
      <c r="B786" s="1232">
        <f>'Expenditures 15-22'!D44</f>
        <v>5603</v>
      </c>
      <c r="D786" s="14" t="str">
        <f t="shared" si="11"/>
        <v>Error?</v>
      </c>
    </row>
    <row r="787" spans="1:4" x14ac:dyDescent="0.2">
      <c r="A787" s="55">
        <v>726</v>
      </c>
      <c r="B787" s="1232">
        <f>'Expenditures 15-22'!D45</f>
        <v>10267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15870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9074</v>
      </c>
      <c r="D791" s="14" t="str">
        <f t="shared" si="11"/>
        <v>Error?</v>
      </c>
    </row>
    <row r="792" spans="1:4" x14ac:dyDescent="0.2">
      <c r="A792" s="55">
        <v>731</v>
      </c>
      <c r="B792" s="1232">
        <f>'Expenditures 15-22'!D53</f>
        <v>9074</v>
      </c>
      <c r="C792" s="14" t="s">
        <v>672</v>
      </c>
      <c r="D792" s="14" t="str">
        <f t="shared" si="11"/>
        <v>Error?</v>
      </c>
    </row>
    <row r="793" spans="1:4" x14ac:dyDescent="0.2">
      <c r="A793" s="55">
        <v>732</v>
      </c>
      <c r="B793" s="1232">
        <f>'Expenditures 15-22'!D55</f>
        <v>83170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83170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35411</v>
      </c>
      <c r="D797" s="14" t="str">
        <f t="shared" si="11"/>
        <v>Error?</v>
      </c>
    </row>
    <row r="798" spans="1:4" x14ac:dyDescent="0.2">
      <c r="A798" s="55">
        <v>737</v>
      </c>
      <c r="B798" s="1232">
        <f>'Expenditures 15-22'!D61</f>
        <v>71788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70606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177805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1572</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1572</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340744</v>
      </c>
      <c r="C813" s="14" t="s">
        <v>672</v>
      </c>
      <c r="D813" s="14" t="str">
        <f t="shared" si="11"/>
        <v>Error?</v>
      </c>
    </row>
    <row r="814" spans="1:4" x14ac:dyDescent="0.2">
      <c r="A814" s="55">
        <v>753</v>
      </c>
      <c r="B814" s="1232">
        <f>'Expenditures 15-22'!D75</f>
        <v>21743</v>
      </c>
      <c r="D814" s="14" t="str">
        <f t="shared" si="11"/>
        <v>Error?</v>
      </c>
    </row>
    <row r="815" spans="1:4" x14ac:dyDescent="0.2">
      <c r="A815" s="55">
        <v>754</v>
      </c>
      <c r="B815" s="1232">
        <f>'Expenditures 15-22'!D114</f>
        <v>1305340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29556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28631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99164</v>
      </c>
      <c r="C836" s="14" t="s">
        <v>672</v>
      </c>
      <c r="D836" s="14" t="str">
        <f t="shared" si="12"/>
        <v>Error?</v>
      </c>
    </row>
    <row r="837" spans="1:4" x14ac:dyDescent="0.2">
      <c r="A837" s="55">
        <v>776</v>
      </c>
      <c r="B837" s="1232">
        <f>'Expenditures 15-22'!E36</f>
        <v>1353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1498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26946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29797</v>
      </c>
      <c r="C843" s="14" t="s">
        <v>672</v>
      </c>
      <c r="D843" s="14" t="str">
        <f t="shared" si="12"/>
        <v>Error?</v>
      </c>
    </row>
    <row r="844" spans="1:4" x14ac:dyDescent="0.2">
      <c r="A844" s="55">
        <v>783</v>
      </c>
      <c r="B844" s="1232">
        <f>'Expenditures 15-22'!E44</f>
        <v>84720</v>
      </c>
      <c r="D844" s="14" t="str">
        <f t="shared" si="12"/>
        <v>Error?</v>
      </c>
    </row>
    <row r="845" spans="1:4" x14ac:dyDescent="0.2">
      <c r="A845" s="55">
        <v>784</v>
      </c>
      <c r="B845" s="1232">
        <f>'Expenditures 15-22'!E45</f>
        <v>5642</v>
      </c>
      <c r="D845" s="14" t="str">
        <f t="shared" si="12"/>
        <v>Error?</v>
      </c>
    </row>
    <row r="846" spans="1:4" x14ac:dyDescent="0.2">
      <c r="A846" s="55">
        <v>785</v>
      </c>
      <c r="B846" s="1232">
        <f>'Expenditures 15-22'!E46</f>
        <v>24675</v>
      </c>
      <c r="D846" s="14" t="str">
        <f t="shared" si="12"/>
        <v>Error?</v>
      </c>
    </row>
    <row r="847" spans="1:4" x14ac:dyDescent="0.2">
      <c r="A847" s="55">
        <v>786</v>
      </c>
      <c r="B847" s="1232">
        <f>'Expenditures 15-22'!E47</f>
        <v>115037</v>
      </c>
      <c r="C847" s="14" t="s">
        <v>672</v>
      </c>
      <c r="D847" s="14" t="str">
        <f t="shared" si="12"/>
        <v>Error?</v>
      </c>
    </row>
    <row r="848" spans="1:4" x14ac:dyDescent="0.2">
      <c r="A848" s="55">
        <v>787</v>
      </c>
      <c r="B848" s="1232">
        <f>'Expenditures 15-22'!E49</f>
        <v>41963</v>
      </c>
      <c r="D848" s="14" t="str">
        <f t="shared" si="12"/>
        <v>Error?</v>
      </c>
    </row>
    <row r="849" spans="1:4" x14ac:dyDescent="0.2">
      <c r="A849" s="55">
        <v>788</v>
      </c>
      <c r="B849" s="1232">
        <f>'Expenditures 15-22'!E50</f>
        <v>315</v>
      </c>
      <c r="D849" s="14" t="str">
        <f t="shared" si="12"/>
        <v>Error?</v>
      </c>
    </row>
    <row r="850" spans="1:4" x14ac:dyDescent="0.2">
      <c r="A850" s="55">
        <v>789</v>
      </c>
      <c r="B850" s="1232">
        <f>'Expenditures 15-22'!E53</f>
        <v>42278</v>
      </c>
      <c r="C850" s="14" t="s">
        <v>672</v>
      </c>
      <c r="D850" s="14" t="str">
        <f t="shared" si="12"/>
        <v>Error?</v>
      </c>
    </row>
    <row r="851" spans="1:4" x14ac:dyDescent="0.2">
      <c r="A851" s="55">
        <v>790</v>
      </c>
      <c r="B851" s="1232">
        <f>'Expenditures 15-22'!E55</f>
        <v>2369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2369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2161</v>
      </c>
      <c r="D855" s="14" t="str">
        <f t="shared" si="12"/>
        <v>Error?</v>
      </c>
    </row>
    <row r="856" spans="1:4" x14ac:dyDescent="0.2">
      <c r="A856" s="55">
        <v>795</v>
      </c>
      <c r="B856" s="1232">
        <f>'Expenditures 15-22'!E61</f>
        <v>34452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3468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40081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84</v>
      </c>
      <c r="D870" s="14" t="str">
        <f t="shared" si="12"/>
        <v>Error?</v>
      </c>
    </row>
    <row r="871" spans="1:4" x14ac:dyDescent="0.2">
      <c r="A871" s="55">
        <v>810</v>
      </c>
      <c r="B871" s="1232">
        <f>'Expenditures 15-22'!E74</f>
        <v>229646</v>
      </c>
      <c r="C871" s="14" t="s">
        <v>672</v>
      </c>
      <c r="D871" s="14" t="str">
        <f t="shared" si="12"/>
        <v>Error?</v>
      </c>
    </row>
    <row r="872" spans="1:4" x14ac:dyDescent="0.2">
      <c r="A872" s="55">
        <v>811</v>
      </c>
      <c r="B872" s="1232">
        <f>'Expenditures 15-22'!E75</f>
        <v>3986</v>
      </c>
      <c r="D872" s="14" t="str">
        <f t="shared" si="12"/>
        <v>Error?</v>
      </c>
    </row>
    <row r="873" spans="1:4" x14ac:dyDescent="0.2">
      <c r="A873" s="55">
        <v>812</v>
      </c>
      <c r="B873" s="1232">
        <f>'Expenditures 15-22'!E114</f>
        <v>336281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37839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1583</v>
      </c>
      <c r="D891" s="14" t="str">
        <f t="shared" si="12"/>
        <v>Error?</v>
      </c>
    </row>
    <row r="892" spans="1:4" x14ac:dyDescent="0.2">
      <c r="A892" s="55">
        <v>831</v>
      </c>
      <c r="B892" s="1232">
        <f>'Expenditures 15-22'!F14</f>
        <v>6246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99207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557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557</v>
      </c>
      <c r="C901" s="14" t="s">
        <v>672</v>
      </c>
      <c r="D901" s="14" t="str">
        <f t="shared" si="13"/>
        <v>Error?</v>
      </c>
    </row>
    <row r="902" spans="1:4" x14ac:dyDescent="0.2">
      <c r="A902" s="55">
        <v>841</v>
      </c>
      <c r="B902" s="1232">
        <f>'Expenditures 15-22'!F44</f>
        <v>13911</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4348</v>
      </c>
      <c r="D904" s="14" t="str">
        <f t="shared" si="13"/>
        <v>Error?</v>
      </c>
    </row>
    <row r="905" spans="1:4" x14ac:dyDescent="0.2">
      <c r="A905" s="55">
        <v>844</v>
      </c>
      <c r="B905" s="1232">
        <f>'Expenditures 15-22'!F47</f>
        <v>18259</v>
      </c>
      <c r="C905" s="14" t="s">
        <v>672</v>
      </c>
      <c r="D905" s="14" t="str">
        <f t="shared" si="13"/>
        <v>Error?</v>
      </c>
    </row>
    <row r="906" spans="1:4" x14ac:dyDescent="0.2">
      <c r="A906" s="55">
        <v>845</v>
      </c>
      <c r="B906" s="1232">
        <f>'Expenditures 15-22'!F49</f>
        <v>29595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29595</v>
      </c>
      <c r="C908" s="14" t="s">
        <v>672</v>
      </c>
      <c r="D908" s="14" t="str">
        <f t="shared" si="13"/>
        <v>Error?</v>
      </c>
    </row>
    <row r="909" spans="1:4" x14ac:dyDescent="0.2">
      <c r="A909" s="55">
        <v>848</v>
      </c>
      <c r="B909" s="1232">
        <f>'Expenditures 15-22'!F55</f>
        <v>21963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21963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41348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311845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353193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2056</v>
      </c>
      <c r="D928" s="14" t="str">
        <f t="shared" si="13"/>
        <v>Error?</v>
      </c>
    </row>
    <row r="929" spans="1:4" x14ac:dyDescent="0.2">
      <c r="A929" s="55">
        <v>868</v>
      </c>
      <c r="B929" s="1232">
        <f>'Expenditures 15-22'!F74</f>
        <v>425623</v>
      </c>
      <c r="C929" s="14" t="s">
        <v>672</v>
      </c>
      <c r="D929" s="14" t="str">
        <f t="shared" si="13"/>
        <v>Error?</v>
      </c>
    </row>
    <row r="930" spans="1:4" x14ac:dyDescent="0.2">
      <c r="A930" s="55">
        <v>869</v>
      </c>
      <c r="B930" s="1232">
        <f>'Expenditures 15-22'!F75</f>
        <v>15261</v>
      </c>
      <c r="D930" s="14" t="str">
        <f t="shared" si="13"/>
        <v>Error?</v>
      </c>
    </row>
    <row r="931" spans="1:4" x14ac:dyDescent="0.2">
      <c r="A931" s="55">
        <v>870</v>
      </c>
      <c r="B931" s="1232">
        <f>'Expenditures 15-22'!F114</f>
        <v>540091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8236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3988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162066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1896</v>
      </c>
      <c r="D960" s="14" t="str">
        <f t="shared" si="14"/>
        <v>Error?</v>
      </c>
    </row>
    <row r="961" spans="1:4" x14ac:dyDescent="0.2">
      <c r="A961" s="55">
        <v>900</v>
      </c>
      <c r="B961" s="1232">
        <f>'Expenditures 15-22'!G45</f>
        <v>25470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27366</v>
      </c>
      <c r="C963" s="14" t="s">
        <v>672</v>
      </c>
      <c r="D963" s="14" t="str">
        <f t="shared" si="14"/>
        <v>Error?</v>
      </c>
    </row>
    <row r="964" spans="1:4" x14ac:dyDescent="0.2">
      <c r="A964" s="55">
        <v>903</v>
      </c>
      <c r="B964" s="1232">
        <f>'Expenditures 15-22'!G49</f>
        <v>1201</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1201</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5835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5835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34402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196468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646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19995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20641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28197</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28197</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28197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487322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536160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2369312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166537</v>
      </c>
      <c r="C1105" s="14" t="s">
        <v>672</v>
      </c>
      <c r="D1105" s="14" t="str">
        <f t="shared" si="16"/>
        <v>Error?</v>
      </c>
    </row>
    <row r="1106" spans="1:4" x14ac:dyDescent="0.2">
      <c r="A1106" s="55">
        <v>1045</v>
      </c>
      <c r="B1106" s="1232">
        <f>'Expenditures 15-22'!K14</f>
        <v>110999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4470728</v>
      </c>
      <c r="C1108" s="14" t="s">
        <v>672</v>
      </c>
      <c r="D1108" s="14" t="str">
        <f t="shared" si="16"/>
        <v>Error?</v>
      </c>
    </row>
    <row r="1109" spans="1:4" x14ac:dyDescent="0.2">
      <c r="A1109" s="55">
        <v>1048</v>
      </c>
      <c r="B1109" s="1232">
        <f>'Expenditures 15-22'!K36</f>
        <v>63391</v>
      </c>
      <c r="C1109" s="14" t="s">
        <v>672</v>
      </c>
      <c r="D1109" s="14" t="str">
        <f t="shared" si="16"/>
        <v>Error?</v>
      </c>
    </row>
    <row r="1110" spans="1:4" x14ac:dyDescent="0.2">
      <c r="A1110" s="55">
        <v>1049</v>
      </c>
      <c r="B1110" s="1232">
        <f>'Expenditures 15-22'!K37</f>
        <v>45354</v>
      </c>
      <c r="C1110" s="14" t="s">
        <v>672</v>
      </c>
      <c r="D1110" s="14" t="str">
        <f t="shared" si="16"/>
        <v>Error?</v>
      </c>
    </row>
    <row r="1111" spans="1:4" x14ac:dyDescent="0.2">
      <c r="A1111" s="55">
        <v>1050</v>
      </c>
      <c r="B1111" s="1232">
        <f>'Expenditures 15-22'!K38</f>
        <v>72806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79050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260601</v>
      </c>
      <c r="C1115" s="14" t="s">
        <v>672</v>
      </c>
      <c r="D1115" s="14" t="str">
        <f t="shared" si="16"/>
        <v>Error?</v>
      </c>
    </row>
    <row r="1116" spans="1:4" x14ac:dyDescent="0.2">
      <c r="A1116" s="55">
        <v>1055</v>
      </c>
      <c r="B1116" s="1232">
        <f>'Expenditures 15-22'!K44</f>
        <v>112594</v>
      </c>
      <c r="C1116" s="14" t="s">
        <v>672</v>
      </c>
      <c r="D1116" s="14" t="str">
        <f t="shared" si="16"/>
        <v>Error?</v>
      </c>
    </row>
    <row r="1117" spans="1:4" x14ac:dyDescent="0.2">
      <c r="A1117" s="55">
        <v>1056</v>
      </c>
      <c r="B1117" s="1232">
        <f>'Expenditures 15-22'!K45</f>
        <v>86360</v>
      </c>
      <c r="C1117" s="14" t="s">
        <v>672</v>
      </c>
      <c r="D1117" s="14" t="str">
        <f t="shared" si="16"/>
        <v>Error?</v>
      </c>
    </row>
    <row r="1118" spans="1:4" x14ac:dyDescent="0.2">
      <c r="A1118" s="55">
        <v>1057</v>
      </c>
      <c r="B1118" s="1232">
        <f>'Expenditures 15-22'!K46</f>
        <v>29023</v>
      </c>
      <c r="C1118" s="14" t="s">
        <v>672</v>
      </c>
      <c r="D1118" s="14" t="str">
        <f t="shared" si="16"/>
        <v>Error?</v>
      </c>
    </row>
    <row r="1119" spans="1:4" x14ac:dyDescent="0.2">
      <c r="A1119" s="55">
        <v>1058</v>
      </c>
      <c r="B1119" s="1232">
        <f>'Expenditures 15-22'!K47</f>
        <v>227977</v>
      </c>
      <c r="C1119" s="14" t="s">
        <v>672</v>
      </c>
      <c r="D1119" s="14" t="str">
        <f t="shared" si="16"/>
        <v>Error?</v>
      </c>
    </row>
    <row r="1120" spans="1:4" x14ac:dyDescent="0.2">
      <c r="A1120" s="55">
        <v>1059</v>
      </c>
      <c r="B1120" s="1232">
        <f>'Expenditures 15-22'!K49</f>
        <v>101456</v>
      </c>
      <c r="C1120" s="14" t="s">
        <v>672</v>
      </c>
      <c r="D1120" s="14" t="str">
        <f t="shared" si="16"/>
        <v>Error?</v>
      </c>
    </row>
    <row r="1121" spans="1:4" x14ac:dyDescent="0.2">
      <c r="A1121" s="55">
        <v>1060</v>
      </c>
      <c r="B1121" s="1232">
        <f>'Expenditures 15-22'!K50</f>
        <v>86924</v>
      </c>
      <c r="C1121" s="14" t="s">
        <v>672</v>
      </c>
      <c r="D1121" s="14" t="str">
        <f t="shared" si="16"/>
        <v>Error?</v>
      </c>
    </row>
    <row r="1122" spans="1:4" x14ac:dyDescent="0.2">
      <c r="A1122" s="55">
        <v>1061</v>
      </c>
      <c r="B1122" s="1232">
        <f>'Expenditures 15-22'!K53</f>
        <v>191224</v>
      </c>
      <c r="C1122" s="14" t="s">
        <v>672</v>
      </c>
      <c r="D1122" s="14" t="str">
        <f t="shared" si="16"/>
        <v>Error?</v>
      </c>
    </row>
    <row r="1123" spans="1:4" x14ac:dyDescent="0.2">
      <c r="A1123" s="55">
        <v>1062</v>
      </c>
      <c r="B1123" s="1232">
        <f>'Expenditures 15-22'!K55</f>
        <v>450937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450937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102208</v>
      </c>
      <c r="C1127" s="14" t="s">
        <v>672</v>
      </c>
      <c r="D1127" s="14" t="str">
        <f t="shared" si="16"/>
        <v>Error?</v>
      </c>
    </row>
    <row r="1128" spans="1:4" x14ac:dyDescent="0.2">
      <c r="A1128" s="55">
        <v>1067</v>
      </c>
      <c r="B1128" s="1232">
        <f>'Expenditures 15-22'!K61</f>
        <v>372154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517390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991752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6372</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6372</v>
      </c>
      <c r="C1141" s="14" t="s">
        <v>672</v>
      </c>
      <c r="D1141" s="14" t="str">
        <f t="shared" si="16"/>
        <v>Error?</v>
      </c>
    </row>
    <row r="1142" spans="1:4" x14ac:dyDescent="0.2">
      <c r="A1142" s="55">
        <v>1081</v>
      </c>
      <c r="B1142" s="1232">
        <f>'Expenditures 15-22'!K73</f>
        <v>3356</v>
      </c>
      <c r="C1142" s="14" t="s">
        <v>672</v>
      </c>
      <c r="D1142" s="14" t="str">
        <f t="shared" si="16"/>
        <v>Error?</v>
      </c>
    </row>
    <row r="1143" spans="1:4" x14ac:dyDescent="0.2">
      <c r="A1143" s="55">
        <v>1082</v>
      </c>
      <c r="B1143" s="1232">
        <f>'Expenditures 15-22'!K74</f>
        <v>2132219</v>
      </c>
      <c r="C1143" s="14" t="s">
        <v>672</v>
      </c>
      <c r="D1143" s="14" t="str">
        <f t="shared" si="16"/>
        <v>Error?</v>
      </c>
    </row>
    <row r="1144" spans="1:4" x14ac:dyDescent="0.2">
      <c r="A1144" s="55">
        <v>1083</v>
      </c>
      <c r="B1144" s="1232">
        <f>'Expenditures 15-22'!K75</f>
        <v>118997</v>
      </c>
      <c r="C1144" s="14" t="s">
        <v>672</v>
      </c>
      <c r="D1144" s="14" t="str">
        <f t="shared" si="16"/>
        <v>Error?</v>
      </c>
    </row>
    <row r="1145" spans="1:4" x14ac:dyDescent="0.2">
      <c r="A1145" s="55">
        <v>1084</v>
      </c>
      <c r="B1145" s="1232">
        <f>'Expenditures 15-22'!K102</f>
        <v>490807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7212751</v>
      </c>
      <c r="C1152" s="14" t="s">
        <v>672</v>
      </c>
      <c r="D1152" s="14" t="str">
        <f t="shared" si="17"/>
        <v>Error?</v>
      </c>
    </row>
    <row r="1153" spans="1:4" x14ac:dyDescent="0.2">
      <c r="A1153" s="55">
        <v>1092</v>
      </c>
      <c r="B1153" s="1232">
        <f>'Expenditures 15-22'!K115</f>
        <v>-128185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52861</v>
      </c>
      <c r="D1221" s="14" t="str">
        <f t="shared" si="18"/>
        <v>Error?</v>
      </c>
    </row>
    <row r="1222" spans="1:4" x14ac:dyDescent="0.2">
      <c r="A1222" s="83">
        <v>1161</v>
      </c>
      <c r="D1222" s="14" t="str">
        <f t="shared" si="18"/>
        <v>OK</v>
      </c>
    </row>
    <row r="1223" spans="1:4" x14ac:dyDescent="0.2">
      <c r="A1223" s="55">
        <v>1162</v>
      </c>
      <c r="B1223" s="1232">
        <f>'Expenditures 15-22'!C127</f>
        <v>52861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52861</v>
      </c>
      <c r="C1225" s="14" t="s">
        <v>672</v>
      </c>
      <c r="D1225" s="14" t="str">
        <f t="shared" si="18"/>
        <v>Error?</v>
      </c>
    </row>
    <row r="1226" spans="1:4" x14ac:dyDescent="0.2">
      <c r="A1226" s="55">
        <v>1165</v>
      </c>
      <c r="B1226" s="1232">
        <f>'Expenditures 15-22'!C150</f>
        <v>52861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9659</v>
      </c>
      <c r="D1229" s="14" t="str">
        <f t="shared" si="18"/>
        <v>Error?</v>
      </c>
    </row>
    <row r="1230" spans="1:4" x14ac:dyDescent="0.2">
      <c r="A1230" s="83">
        <v>1169</v>
      </c>
      <c r="D1230" s="14" t="str">
        <f t="shared" si="18"/>
        <v>OK</v>
      </c>
    </row>
    <row r="1231" spans="1:4" x14ac:dyDescent="0.2">
      <c r="A1231" s="55">
        <v>1170</v>
      </c>
      <c r="B1231" s="1232">
        <f>'Expenditures 15-22'!D127</f>
        <v>9659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9659</v>
      </c>
      <c r="C1233" s="14" t="s">
        <v>672</v>
      </c>
      <c r="D1233" s="14" t="str">
        <f t="shared" si="18"/>
        <v>Error?</v>
      </c>
    </row>
    <row r="1234" spans="1:4" x14ac:dyDescent="0.2">
      <c r="A1234" s="55">
        <v>1173</v>
      </c>
      <c r="B1234" s="1232">
        <f>'Expenditures 15-22'!D150</f>
        <v>9659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91135</v>
      </c>
      <c r="D1237" s="14" t="str">
        <f t="shared" si="18"/>
        <v>Error?</v>
      </c>
    </row>
    <row r="1238" spans="1:4" x14ac:dyDescent="0.2">
      <c r="A1238" s="83">
        <v>1177</v>
      </c>
      <c r="D1238" s="14" t="str">
        <f t="shared" si="18"/>
        <v>OK</v>
      </c>
    </row>
    <row r="1239" spans="1:4" x14ac:dyDescent="0.2">
      <c r="A1239" s="55">
        <v>1178</v>
      </c>
      <c r="B1239" s="1232">
        <f>'Expenditures 15-22'!E127</f>
        <v>91135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91135</v>
      </c>
      <c r="C1241" s="14" t="s">
        <v>672</v>
      </c>
      <c r="D1241" s="14" t="str">
        <f t="shared" si="18"/>
        <v>Error?</v>
      </c>
    </row>
    <row r="1242" spans="1:4" x14ac:dyDescent="0.2">
      <c r="A1242" s="55">
        <v>1181</v>
      </c>
      <c r="B1242" s="1232">
        <f>'Expenditures 15-22'!E150</f>
        <v>91135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187374</v>
      </c>
      <c r="D1245" s="14" t="str">
        <f t="shared" si="18"/>
        <v>Error?</v>
      </c>
    </row>
    <row r="1246" spans="1:4" x14ac:dyDescent="0.2">
      <c r="A1246" s="83">
        <v>1185</v>
      </c>
      <c r="D1246" s="14" t="str">
        <f t="shared" si="18"/>
        <v>OK</v>
      </c>
    </row>
    <row r="1247" spans="1:4" x14ac:dyDescent="0.2">
      <c r="A1247" s="55">
        <v>1186</v>
      </c>
      <c r="B1247" s="1232">
        <f>'Expenditures 15-22'!F127</f>
        <v>187374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187374</v>
      </c>
      <c r="C1249" s="14" t="s">
        <v>672</v>
      </c>
      <c r="D1249" s="14" t="str">
        <f t="shared" si="18"/>
        <v>Error?</v>
      </c>
    </row>
    <row r="1250" spans="1:4" x14ac:dyDescent="0.2">
      <c r="A1250" s="55">
        <v>1189</v>
      </c>
      <c r="B1250" s="1232">
        <f>'Expenditures 15-22'!F150</f>
        <v>187374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9635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9635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9635</v>
      </c>
      <c r="C1258" s="14" t="s">
        <v>672</v>
      </c>
      <c r="D1258" s="14" t="str">
        <f t="shared" si="18"/>
        <v>Error?</v>
      </c>
    </row>
    <row r="1259" spans="1:4" x14ac:dyDescent="0.2">
      <c r="A1259" s="55">
        <v>1198</v>
      </c>
      <c r="B1259" s="1232">
        <f>'Expenditures 15-22'!G150</f>
        <v>9635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350664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350664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350664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350664</v>
      </c>
      <c r="C1288" s="14" t="s">
        <v>672</v>
      </c>
      <c r="D1288" s="14" t="str">
        <f t="shared" si="19"/>
        <v>Error?</v>
      </c>
    </row>
    <row r="1289" spans="1:4" x14ac:dyDescent="0.2">
      <c r="A1289" s="55">
        <v>1228</v>
      </c>
      <c r="B1289" s="1232">
        <f>'Expenditures 15-22'!K151</f>
        <v>-8658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48008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318000</v>
      </c>
      <c r="D1315" s="14" t="str">
        <f t="shared" si="19"/>
        <v>Error?</v>
      </c>
    </row>
    <row r="1316" spans="1:4" x14ac:dyDescent="0.2">
      <c r="A1316" s="55">
        <v>1255</v>
      </c>
      <c r="B1316" s="1232">
        <f>'Expenditures 15-22'!H165</f>
        <v>28310</v>
      </c>
      <c r="D1316" s="14" t="str">
        <f t="shared" si="19"/>
        <v>Error?</v>
      </c>
    </row>
    <row r="1317" spans="1:4" x14ac:dyDescent="0.2">
      <c r="A1317" s="55">
        <v>1256</v>
      </c>
      <c r="B1317" s="1232">
        <f>'Expenditures 15-22'!H166</f>
        <v>394318</v>
      </c>
      <c r="C1317" s="14" t="s">
        <v>672</v>
      </c>
      <c r="D1317" s="14" t="str">
        <f t="shared" si="19"/>
        <v>Error?</v>
      </c>
    </row>
    <row r="1318" spans="1:4" x14ac:dyDescent="0.2">
      <c r="A1318" s="55">
        <v>1257</v>
      </c>
      <c r="B1318" s="1232">
        <f>'Expenditures 15-22'!H168</f>
        <v>394318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48008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318000</v>
      </c>
      <c r="C1329" s="14" t="s">
        <v>672</v>
      </c>
      <c r="D1329" s="14" t="str">
        <f t="shared" si="19"/>
        <v>Error?</v>
      </c>
    </row>
    <row r="1330" spans="1:4" x14ac:dyDescent="0.2">
      <c r="A1330" s="55">
        <v>1269</v>
      </c>
      <c r="B1330" s="1232">
        <f>'Expenditures 15-22'!K165</f>
        <v>28310</v>
      </c>
      <c r="C1330" s="14" t="s">
        <v>672</v>
      </c>
      <c r="D1330" s="14" t="str">
        <f t="shared" si="19"/>
        <v>Error?</v>
      </c>
    </row>
    <row r="1331" spans="1:4" x14ac:dyDescent="0.2">
      <c r="A1331" s="55">
        <v>1270</v>
      </c>
      <c r="B1331" s="1232">
        <f>'Expenditures 15-22'!K166</f>
        <v>394318</v>
      </c>
      <c r="C1331" s="14" t="s">
        <v>672</v>
      </c>
      <c r="D1331" s="14" t="str">
        <f t="shared" si="19"/>
        <v>Error?</v>
      </c>
    </row>
    <row r="1332" spans="1:4" x14ac:dyDescent="0.2">
      <c r="A1332" s="55">
        <v>1271</v>
      </c>
      <c r="B1332" s="1232">
        <f>'Expenditures 15-22'!K168</f>
        <v>394318</v>
      </c>
      <c r="C1332" s="14" t="s">
        <v>672</v>
      </c>
      <c r="D1332" s="14" t="str">
        <f t="shared" si="19"/>
        <v>Error?</v>
      </c>
    </row>
    <row r="1333" spans="1:4" x14ac:dyDescent="0.2">
      <c r="A1333" s="55">
        <v>1272</v>
      </c>
      <c r="B1333" s="1232">
        <f>'Expenditures 15-22'!K169</f>
        <v>-32700</v>
      </c>
      <c r="C1333" s="14" t="s">
        <v>672</v>
      </c>
      <c r="D1333" s="14" t="str">
        <f t="shared" si="19"/>
        <v>Error?</v>
      </c>
    </row>
    <row r="1334" spans="1:4" x14ac:dyDescent="0.2">
      <c r="A1334" s="83">
        <v>1273</v>
      </c>
      <c r="D1334" s="14" t="str">
        <f t="shared" si="19"/>
        <v>OK</v>
      </c>
    </row>
    <row r="1335" spans="1:4" x14ac:dyDescent="0.2">
      <c r="A1335" s="55">
        <v>1274</v>
      </c>
      <c r="B1335" s="1232">
        <f>'Expenditures 15-22'!C176</f>
        <v>264243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264243</v>
      </c>
      <c r="C1339" s="14" t="s">
        <v>672</v>
      </c>
      <c r="D1339" s="14" t="str">
        <f t="shared" si="19"/>
        <v>Error?</v>
      </c>
    </row>
    <row r="1340" spans="1:4" x14ac:dyDescent="0.2">
      <c r="A1340" s="55">
        <v>1279</v>
      </c>
      <c r="B1340" s="1232">
        <f>'Expenditures 15-22'!C204</f>
        <v>264243</v>
      </c>
      <c r="C1340" s="14" t="s">
        <v>672</v>
      </c>
      <c r="D1340" s="14" t="str">
        <f t="shared" si="19"/>
        <v>Error?</v>
      </c>
    </row>
    <row r="1341" spans="1:4" x14ac:dyDescent="0.2">
      <c r="A1341" s="55">
        <v>1280</v>
      </c>
      <c r="B1341" s="1232">
        <f>'Expenditures 15-22'!D176</f>
        <v>118954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118954</v>
      </c>
      <c r="C1345" s="14" t="s">
        <v>672</v>
      </c>
      <c r="D1345" s="14" t="str">
        <f t="shared" si="20"/>
        <v>Error?</v>
      </c>
    </row>
    <row r="1346" spans="1:4" x14ac:dyDescent="0.2">
      <c r="A1346" s="55">
        <v>1285</v>
      </c>
      <c r="B1346" s="1232">
        <f>'Expenditures 15-22'!D204</f>
        <v>118954</v>
      </c>
      <c r="C1346" s="14" t="s">
        <v>672</v>
      </c>
      <c r="D1346" s="14" t="str">
        <f t="shared" si="20"/>
        <v>Error?</v>
      </c>
    </row>
    <row r="1347" spans="1:4" x14ac:dyDescent="0.2">
      <c r="A1347" s="55">
        <v>1286</v>
      </c>
      <c r="B1347" s="1232">
        <f>'Expenditures 15-22'!E176</f>
        <v>30571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30571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30571</v>
      </c>
      <c r="C1353" s="14" t="s">
        <v>672</v>
      </c>
      <c r="D1353" s="14" t="str">
        <f t="shared" si="20"/>
        <v>Error?</v>
      </c>
    </row>
    <row r="1354" spans="1:4" x14ac:dyDescent="0.2">
      <c r="A1354" s="55">
        <v>1293</v>
      </c>
      <c r="B1354" s="1232">
        <f>'Expenditures 15-22'!F176</f>
        <v>94500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94500</v>
      </c>
      <c r="C1358" s="14" t="s">
        <v>672</v>
      </c>
      <c r="D1358" s="14" t="str">
        <f t="shared" si="20"/>
        <v>Error?</v>
      </c>
    </row>
    <row r="1359" spans="1:4" x14ac:dyDescent="0.2">
      <c r="A1359" s="55">
        <v>1298</v>
      </c>
      <c r="B1359" s="1232">
        <f>'Expenditures 15-22'!F204</f>
        <v>94500</v>
      </c>
      <c r="C1359" s="14" t="s">
        <v>672</v>
      </c>
      <c r="D1359" s="14" t="str">
        <f t="shared" si="20"/>
        <v>Error?</v>
      </c>
    </row>
    <row r="1360" spans="1:4" x14ac:dyDescent="0.2">
      <c r="A1360" s="55">
        <v>1299</v>
      </c>
      <c r="B1360" s="1232">
        <f>'Expenditures 15-22'!G176</f>
        <v>73360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73360</v>
      </c>
      <c r="C1364" s="14" t="s">
        <v>672</v>
      </c>
      <c r="D1364" s="14" t="str">
        <f t="shared" si="20"/>
        <v>Error?</v>
      </c>
    </row>
    <row r="1365" spans="1:4" x14ac:dyDescent="0.2">
      <c r="A1365" s="55">
        <v>1304</v>
      </c>
      <c r="B1365" s="1232">
        <f>'Expenditures 15-22'!G204</f>
        <v>73360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581628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581628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581628</v>
      </c>
      <c r="C1388" s="14" t="s">
        <v>672</v>
      </c>
      <c r="D1388" s="14" t="str">
        <f t="shared" si="20"/>
        <v>Error?</v>
      </c>
    </row>
    <row r="1389" spans="1:4" x14ac:dyDescent="0.2">
      <c r="A1389" s="55">
        <v>1328</v>
      </c>
      <c r="B1389" s="1232">
        <f>'Expenditures 15-22'!K205</f>
        <v>-116951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2147</v>
      </c>
      <c r="D1407" s="14" t="str">
        <f t="shared" ref="D1407:D1470" si="21">IF(ISBLANK(B1407),"OK",IF(A1407-B1407=0,"OK","Error?"))</f>
        <v>Error?</v>
      </c>
    </row>
    <row r="1408" spans="1:4" x14ac:dyDescent="0.2">
      <c r="A1408" s="55">
        <v>1347</v>
      </c>
      <c r="B1408" s="1232">
        <f>'Expenditures 15-22'!D217</f>
        <v>3701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134746</v>
      </c>
      <c r="C1410" s="14" t="s">
        <v>672</v>
      </c>
      <c r="D1410" s="14" t="str">
        <f t="shared" si="21"/>
        <v>Error?</v>
      </c>
    </row>
    <row r="1411" spans="1:4" x14ac:dyDescent="0.2">
      <c r="A1411" s="55">
        <v>1350</v>
      </c>
      <c r="B1411" s="1232">
        <f>'Expenditures 15-22'!D226</f>
        <v>749</v>
      </c>
      <c r="D1411" s="14" t="str">
        <f t="shared" si="21"/>
        <v>Error?</v>
      </c>
    </row>
    <row r="1412" spans="1:4" x14ac:dyDescent="0.2">
      <c r="A1412" s="55">
        <v>1351</v>
      </c>
      <c r="B1412" s="1232">
        <f>'Expenditures 15-22'!D227</f>
        <v>506</v>
      </c>
      <c r="D1412" s="14" t="str">
        <f t="shared" si="21"/>
        <v>Error?</v>
      </c>
    </row>
    <row r="1413" spans="1:4" x14ac:dyDescent="0.2">
      <c r="A1413" s="55">
        <v>1352</v>
      </c>
      <c r="B1413" s="1232">
        <f>'Expenditures 15-22'!D228</f>
        <v>11696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583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13534</v>
      </c>
      <c r="C1417" s="14" t="s">
        <v>672</v>
      </c>
      <c r="D1417" s="14" t="str">
        <f t="shared" si="21"/>
        <v>Error?</v>
      </c>
    </row>
    <row r="1418" spans="1:4" x14ac:dyDescent="0.2">
      <c r="A1418" s="55">
        <v>1357</v>
      </c>
      <c r="B1418" s="1232">
        <f>'Expenditures 15-22'!D234</f>
        <v>95</v>
      </c>
      <c r="D1418" s="14" t="str">
        <f t="shared" si="21"/>
        <v>Error?</v>
      </c>
    </row>
    <row r="1419" spans="1:4" x14ac:dyDescent="0.2">
      <c r="A1419" s="55">
        <v>1358</v>
      </c>
      <c r="B1419" s="1232">
        <f>'Expenditures 15-22'!D235</f>
        <v>652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747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10133</v>
      </c>
      <c r="D1423" s="14" t="str">
        <f t="shared" si="21"/>
        <v>Error?</v>
      </c>
    </row>
    <row r="1424" spans="1:4" x14ac:dyDescent="0.2">
      <c r="A1424" s="55">
        <v>1363</v>
      </c>
      <c r="B1424" s="1232">
        <f>'Expenditures 15-22'!D251</f>
        <v>10708</v>
      </c>
      <c r="C1424" s="14" t="s">
        <v>672</v>
      </c>
      <c r="D1424" s="14" t="str">
        <f t="shared" si="21"/>
        <v>Error?</v>
      </c>
    </row>
    <row r="1425" spans="1:4" x14ac:dyDescent="0.2">
      <c r="A1425" s="55">
        <v>1364</v>
      </c>
      <c r="B1425" s="1232">
        <f>'Expenditures 15-22'!D253</f>
        <v>27840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27840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12986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56805</v>
      </c>
      <c r="D1431" s="14" t="str">
        <f t="shared" si="21"/>
        <v>Error?</v>
      </c>
    </row>
    <row r="1432" spans="1:4" x14ac:dyDescent="0.2">
      <c r="A1432" s="55">
        <v>1371</v>
      </c>
      <c r="B1432" s="1232">
        <f>'Expenditures 15-22'!D261</f>
        <v>55645</v>
      </c>
      <c r="D1432" s="14" t="str">
        <f t="shared" si="21"/>
        <v>Error?</v>
      </c>
    </row>
    <row r="1433" spans="1:4" x14ac:dyDescent="0.2">
      <c r="A1433" s="55">
        <v>1372</v>
      </c>
      <c r="B1433" s="1232">
        <f>'Expenditures 15-22'!D262</f>
        <v>27656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153092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61</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61</v>
      </c>
      <c r="C1444" s="14" t="s">
        <v>672</v>
      </c>
      <c r="D1444" s="14" t="str">
        <f t="shared" si="21"/>
        <v>Error?</v>
      </c>
    </row>
    <row r="1445" spans="1:4" x14ac:dyDescent="0.2">
      <c r="A1445" s="55">
        <v>1384</v>
      </c>
      <c r="B1445" s="1232">
        <f>'Expenditures 15-22'!D272</f>
        <v>246</v>
      </c>
      <c r="D1445" s="14" t="str">
        <f t="shared" si="21"/>
        <v>Error?</v>
      </c>
    </row>
    <row r="1446" spans="1:4" x14ac:dyDescent="0.2">
      <c r="A1446" s="55">
        <v>1385</v>
      </c>
      <c r="B1446" s="1232">
        <f>'Expenditures 15-22'!D273</f>
        <v>206228</v>
      </c>
      <c r="C1446" s="14" t="s">
        <v>672</v>
      </c>
      <c r="D1446" s="14" t="str">
        <f t="shared" si="21"/>
        <v>Error?</v>
      </c>
    </row>
    <row r="1447" spans="1:4" x14ac:dyDescent="0.2">
      <c r="A1447" s="55">
        <v>1386</v>
      </c>
      <c r="B1447" s="1232">
        <f>'Expenditures 15-22'!D274</f>
        <v>15752</v>
      </c>
      <c r="D1447" s="14" t="str">
        <f t="shared" si="21"/>
        <v>Error?</v>
      </c>
    </row>
    <row r="1448" spans="1:4" x14ac:dyDescent="0.2">
      <c r="A1448" s="55">
        <v>1387</v>
      </c>
      <c r="B1448" s="1232">
        <f>'Expenditures 15-22'!D288</f>
        <v>356726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2147</v>
      </c>
      <c r="C1471" s="14" t="s">
        <v>672</v>
      </c>
      <c r="D1471" s="14" t="str">
        <f t="shared" ref="D1471:D1534" si="22">IF(ISBLANK(B1471),"OK",IF(A1471-B1471=0,"OK","Error?"))</f>
        <v>Error?</v>
      </c>
    </row>
    <row r="1472" spans="1:4" x14ac:dyDescent="0.2">
      <c r="A1472" s="55">
        <v>1411</v>
      </c>
      <c r="B1472" s="1232">
        <f>'Expenditures 15-22'!K217</f>
        <v>3701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134746</v>
      </c>
      <c r="C1474" s="14" t="s">
        <v>672</v>
      </c>
      <c r="D1474" s="14" t="str">
        <f t="shared" si="22"/>
        <v>Error?</v>
      </c>
    </row>
    <row r="1475" spans="1:4" x14ac:dyDescent="0.2">
      <c r="A1475" s="55">
        <v>1414</v>
      </c>
      <c r="B1475" s="1232">
        <f>'Expenditures 15-22'!K226</f>
        <v>749</v>
      </c>
      <c r="C1475" s="14" t="s">
        <v>672</v>
      </c>
      <c r="D1475" s="14" t="str">
        <f t="shared" si="22"/>
        <v>Error?</v>
      </c>
    </row>
    <row r="1476" spans="1:4" x14ac:dyDescent="0.2">
      <c r="A1476" s="55">
        <v>1415</v>
      </c>
      <c r="B1476" s="1232">
        <f>'Expenditures 15-22'!K227</f>
        <v>506</v>
      </c>
      <c r="C1476" s="14" t="s">
        <v>672</v>
      </c>
      <c r="D1476" s="14" t="str">
        <f t="shared" si="22"/>
        <v>Error?</v>
      </c>
    </row>
    <row r="1477" spans="1:4" x14ac:dyDescent="0.2">
      <c r="A1477" s="55">
        <v>1416</v>
      </c>
      <c r="B1477" s="1232">
        <f>'Expenditures 15-22'!K228</f>
        <v>11696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583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13534</v>
      </c>
      <c r="C1481" s="14" t="s">
        <v>672</v>
      </c>
      <c r="D1481" s="14" t="str">
        <f t="shared" si="22"/>
        <v>Error?</v>
      </c>
    </row>
    <row r="1482" spans="1:4" x14ac:dyDescent="0.2">
      <c r="A1482" s="55">
        <v>1421</v>
      </c>
      <c r="B1482" s="1232">
        <f>'Expenditures 15-22'!K234</f>
        <v>95</v>
      </c>
      <c r="C1482" s="14" t="s">
        <v>672</v>
      </c>
      <c r="D1482" s="14" t="str">
        <f t="shared" si="22"/>
        <v>Error?</v>
      </c>
    </row>
    <row r="1483" spans="1:4" x14ac:dyDescent="0.2">
      <c r="A1483" s="55">
        <v>1422</v>
      </c>
      <c r="B1483" s="1232">
        <f>'Expenditures 15-22'!K235</f>
        <v>652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747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10133</v>
      </c>
      <c r="C1487" s="14" t="s">
        <v>672</v>
      </c>
      <c r="D1487" s="14" t="str">
        <f t="shared" si="22"/>
        <v>Error?</v>
      </c>
    </row>
    <row r="1488" spans="1:4" x14ac:dyDescent="0.2">
      <c r="A1488" s="55">
        <v>1427</v>
      </c>
      <c r="B1488" s="1232">
        <f>'Expenditures 15-22'!K251</f>
        <v>10708</v>
      </c>
      <c r="C1488" s="14" t="s">
        <v>672</v>
      </c>
      <c r="D1488" s="14" t="str">
        <f t="shared" si="22"/>
        <v>Error?</v>
      </c>
    </row>
    <row r="1489" spans="1:4" x14ac:dyDescent="0.2">
      <c r="A1489" s="55">
        <v>1428</v>
      </c>
      <c r="B1489" s="1232">
        <f>'Expenditures 15-22'!K253</f>
        <v>27840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27840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12986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56805</v>
      </c>
      <c r="C1495" s="14" t="s">
        <v>672</v>
      </c>
      <c r="D1495" s="14" t="str">
        <f t="shared" si="22"/>
        <v>Error?</v>
      </c>
    </row>
    <row r="1496" spans="1:4" x14ac:dyDescent="0.2">
      <c r="A1496" s="55">
        <v>1435</v>
      </c>
      <c r="B1496" s="1232">
        <f>'Expenditures 15-22'!K261</f>
        <v>55645</v>
      </c>
      <c r="C1496" s="14" t="s">
        <v>672</v>
      </c>
      <c r="D1496" s="14" t="str">
        <f t="shared" si="22"/>
        <v>Error?</v>
      </c>
    </row>
    <row r="1497" spans="1:4" x14ac:dyDescent="0.2">
      <c r="A1497" s="55">
        <v>1436</v>
      </c>
      <c r="B1497" s="1232">
        <f>'Expenditures 15-22'!K262</f>
        <v>27656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153092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61</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61</v>
      </c>
      <c r="C1508" s="14" t="s">
        <v>672</v>
      </c>
      <c r="D1508" s="14" t="str">
        <f t="shared" si="22"/>
        <v>Error?</v>
      </c>
    </row>
    <row r="1509" spans="1:4" x14ac:dyDescent="0.2">
      <c r="A1509" s="55">
        <v>1448</v>
      </c>
      <c r="B1509" s="1232">
        <f>'Expenditures 15-22'!K272</f>
        <v>246</v>
      </c>
      <c r="C1509" s="14" t="s">
        <v>672</v>
      </c>
      <c r="D1509" s="14" t="str">
        <f t="shared" si="22"/>
        <v>Error?</v>
      </c>
    </row>
    <row r="1510" spans="1:4" x14ac:dyDescent="0.2">
      <c r="A1510" s="55">
        <v>1449</v>
      </c>
      <c r="B1510" s="1232">
        <f>'Expenditures 15-22'!K273</f>
        <v>206228</v>
      </c>
      <c r="C1510" s="14" t="s">
        <v>672</v>
      </c>
      <c r="D1510" s="14" t="str">
        <f t="shared" si="22"/>
        <v>Error?</v>
      </c>
    </row>
    <row r="1511" spans="1:4" x14ac:dyDescent="0.2">
      <c r="A1511" s="55">
        <v>1450</v>
      </c>
      <c r="B1511" s="1232">
        <f>'Expenditures 15-22'!K274</f>
        <v>15752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356726</v>
      </c>
      <c r="C1517" s="14" t="s">
        <v>672</v>
      </c>
      <c r="D1517" s="14" t="str">
        <f t="shared" si="22"/>
        <v>Error?</v>
      </c>
    </row>
    <row r="1518" spans="1:4" x14ac:dyDescent="0.2">
      <c r="A1518" s="55">
        <v>1457</v>
      </c>
      <c r="B1518" s="1232">
        <f>'Expenditures 15-22'!K289</f>
        <v>16155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71395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71395</v>
      </c>
      <c r="C1535" s="14" t="s">
        <v>672</v>
      </c>
      <c r="D1535" s="14" t="str">
        <f t="shared" ref="D1535:D1598" si="23">IF(ISBLANK(B1535),"OK",IF(A1535-B1535=0,"OK","Error?"))</f>
        <v>Error?</v>
      </c>
    </row>
    <row r="1536" spans="1:4" x14ac:dyDescent="0.2">
      <c r="A1536" s="55">
        <v>1475</v>
      </c>
      <c r="B1536" s="1232">
        <f>'Expenditures 15-22'!E305</f>
        <v>71395</v>
      </c>
      <c r="C1536" s="14" t="s">
        <v>672</v>
      </c>
      <c r="D1536" s="14" t="str">
        <f t="shared" si="23"/>
        <v>Error?</v>
      </c>
    </row>
    <row r="1537" spans="1:4" x14ac:dyDescent="0.2">
      <c r="A1537" s="55">
        <v>1476</v>
      </c>
      <c r="B1537" s="1232">
        <f>'Expenditures 15-22'!F294</f>
        <v>11974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11974</v>
      </c>
      <c r="C1541" s="14" t="s">
        <v>672</v>
      </c>
      <c r="D1541" s="14" t="str">
        <f t="shared" si="23"/>
        <v>Error?</v>
      </c>
    </row>
    <row r="1542" spans="1:4" x14ac:dyDescent="0.2">
      <c r="A1542" s="55">
        <v>1481</v>
      </c>
      <c r="B1542" s="1232">
        <f>'Expenditures 15-22'!F305</f>
        <v>11974</v>
      </c>
      <c r="C1542" s="14" t="s">
        <v>672</v>
      </c>
      <c r="D1542" s="14" t="str">
        <f t="shared" si="23"/>
        <v>Error?</v>
      </c>
    </row>
    <row r="1543" spans="1:4" x14ac:dyDescent="0.2">
      <c r="A1543" s="55">
        <v>1482</v>
      </c>
      <c r="B1543" s="1232">
        <f>'Expenditures 15-22'!G294</f>
        <v>5961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5961</v>
      </c>
      <c r="C1547" s="14" t="s">
        <v>672</v>
      </c>
      <c r="D1547" s="14" t="str">
        <f t="shared" si="23"/>
        <v>Error?</v>
      </c>
    </row>
    <row r="1548" spans="1:4" x14ac:dyDescent="0.2">
      <c r="A1548" s="55">
        <v>1487</v>
      </c>
      <c r="B1548" s="1232">
        <f>'Expenditures 15-22'!G305</f>
        <v>5961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3669</v>
      </c>
      <c r="D1552" s="14" t="str">
        <f t="shared" si="23"/>
        <v>Error?</v>
      </c>
    </row>
    <row r="1553" spans="1:4" x14ac:dyDescent="0.2">
      <c r="A1553" s="55">
        <v>1492</v>
      </c>
      <c r="B1553" s="1232">
        <f>'Expenditures 15-22'!H296</f>
        <v>3669</v>
      </c>
      <c r="C1553" s="14" t="s">
        <v>672</v>
      </c>
      <c r="D1553" s="14" t="str">
        <f t="shared" si="23"/>
        <v>Error?</v>
      </c>
    </row>
    <row r="1554" spans="1:4" x14ac:dyDescent="0.2">
      <c r="A1554" s="55">
        <v>1493</v>
      </c>
      <c r="B1554" s="1232">
        <f>'Expenditures 15-22'!H305</f>
        <v>3669</v>
      </c>
      <c r="C1554" s="14" t="s">
        <v>672</v>
      </c>
      <c r="D1554" s="14" t="str">
        <f t="shared" si="23"/>
        <v>Error?</v>
      </c>
    </row>
    <row r="1555" spans="1:4" x14ac:dyDescent="0.2">
      <c r="A1555" s="55">
        <v>1494</v>
      </c>
      <c r="B1555" s="1232">
        <f>'Expenditures 15-22'!K294</f>
        <v>89330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3669</v>
      </c>
      <c r="C1558" s="14" t="s">
        <v>672</v>
      </c>
      <c r="D1558" s="14" t="str">
        <f t="shared" si="23"/>
        <v>Error?</v>
      </c>
    </row>
    <row r="1559" spans="1:4" x14ac:dyDescent="0.2">
      <c r="A1559" s="55">
        <v>1498</v>
      </c>
      <c r="B1559" s="1232">
        <f>'Expenditures 15-22'!K296</f>
        <v>92999</v>
      </c>
      <c r="C1559" s="14" t="s">
        <v>672</v>
      </c>
      <c r="D1559" s="14" t="str">
        <f t="shared" si="23"/>
        <v>Error?</v>
      </c>
    </row>
    <row r="1560" spans="1:4" x14ac:dyDescent="0.2">
      <c r="A1560" s="55">
        <v>1499</v>
      </c>
      <c r="B1560" s="1232">
        <f>'Expenditures 15-22'!K305</f>
        <v>92999</v>
      </c>
      <c r="C1560" s="14" t="s">
        <v>672</v>
      </c>
      <c r="D1560" s="14" t="str">
        <f t="shared" si="23"/>
        <v>Error?</v>
      </c>
    </row>
    <row r="1561" spans="1:4" x14ac:dyDescent="0.2">
      <c r="A1561" s="55">
        <v>1500</v>
      </c>
      <c r="B1561" s="1232">
        <f>'Expenditures 15-22'!K306</f>
        <v>67449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420543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292358</v>
      </c>
      <c r="C1630" s="14" t="s">
        <v>672</v>
      </c>
      <c r="D1630" s="14" t="str">
        <f t="shared" si="24"/>
        <v>Error?</v>
      </c>
    </row>
    <row r="1631" spans="1:4" x14ac:dyDescent="0.2">
      <c r="A1631" s="55">
        <v>1570</v>
      </c>
      <c r="B1631" s="1232">
        <f>'Acct Summary 7-8'!D79</f>
        <v>62631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53973</v>
      </c>
      <c r="C1644" s="14" t="s">
        <v>672</v>
      </c>
      <c r="D1644" s="14" t="str">
        <f t="shared" si="24"/>
        <v>Error?</v>
      </c>
    </row>
    <row r="1645" spans="1:4" x14ac:dyDescent="0.2">
      <c r="A1645" s="55">
        <v>1584</v>
      </c>
      <c r="B1645" s="1232">
        <f>'Acct Summary 7-8'!E79</f>
        <v>51171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46781</v>
      </c>
      <c r="C1658" s="14" t="s">
        <v>672</v>
      </c>
      <c r="D1658" s="14" t="str">
        <f t="shared" si="24"/>
        <v>Error?</v>
      </c>
    </row>
    <row r="1659" spans="1:4" x14ac:dyDescent="0.2">
      <c r="A1659" s="55">
        <v>1598</v>
      </c>
      <c r="B1659" s="1232">
        <f>'Acct Summary 7-8'!F79</f>
        <v>149999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92995</v>
      </c>
      <c r="C1672" s="14" t="s">
        <v>672</v>
      </c>
      <c r="D1672" s="14" t="str">
        <f t="shared" si="25"/>
        <v>Error?</v>
      </c>
    </row>
    <row r="1673" spans="1:4" x14ac:dyDescent="0.2">
      <c r="A1673" s="55">
        <v>1612</v>
      </c>
      <c r="B1673" s="1232">
        <f>'Acct Summary 7-8'!G79</f>
        <v>231683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247838</v>
      </c>
      <c r="C1686" s="14" t="s">
        <v>672</v>
      </c>
      <c r="D1686" s="14" t="str">
        <f t="shared" si="25"/>
        <v>Error?</v>
      </c>
    </row>
    <row r="1687" spans="1:4" x14ac:dyDescent="0.2">
      <c r="A1687" s="55">
        <v>1626</v>
      </c>
      <c r="B1687" s="1232">
        <f>'Acct Summary 7-8'!H79</f>
        <v>13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67462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1163801</v>
      </c>
      <c r="C1744" s="14" t="s">
        <v>672</v>
      </c>
      <c r="D1744" s="14" t="str">
        <f t="shared" si="26"/>
        <v>Error?</v>
      </c>
    </row>
    <row r="1745" spans="1:5" x14ac:dyDescent="0.2">
      <c r="A1745" s="55">
        <v>1684</v>
      </c>
      <c r="B1745" s="1232">
        <f>'Tax Sched 24'!B5</f>
        <v>316251</v>
      </c>
      <c r="C1745" s="14" t="s">
        <v>672</v>
      </c>
      <c r="D1745" s="14" t="str">
        <f t="shared" si="26"/>
        <v>Error?</v>
      </c>
    </row>
    <row r="1746" spans="1:5" x14ac:dyDescent="0.2">
      <c r="A1746" s="55">
        <v>1685</v>
      </c>
      <c r="B1746" s="1232">
        <f>'Tax Sched 24'!B6</f>
        <v>344258</v>
      </c>
      <c r="C1746" s="14" t="s">
        <v>672</v>
      </c>
      <c r="D1746" s="14" t="str">
        <f t="shared" si="26"/>
        <v>Error?</v>
      </c>
    </row>
    <row r="1747" spans="1:5" x14ac:dyDescent="0.2">
      <c r="A1747" s="55">
        <v>1686</v>
      </c>
      <c r="B1747" s="1232">
        <f>'Tax Sched 24'!B7</f>
        <v>126501</v>
      </c>
      <c r="C1747" s="14" t="s">
        <v>672</v>
      </c>
      <c r="D1747" s="14" t="str">
        <f t="shared" si="26"/>
        <v>Error?</v>
      </c>
    </row>
    <row r="1748" spans="1:5" x14ac:dyDescent="0.2">
      <c r="A1748" s="55">
        <v>1687</v>
      </c>
      <c r="B1748" s="1232">
        <f>'Tax Sched 24'!B8</f>
        <v>148840</v>
      </c>
      <c r="C1748" s="14" t="s">
        <v>672</v>
      </c>
      <c r="D1748" s="14" t="str">
        <f t="shared" si="26"/>
        <v>Error?</v>
      </c>
    </row>
    <row r="1749" spans="1:5" x14ac:dyDescent="0.2">
      <c r="A1749" s="55">
        <v>1688</v>
      </c>
      <c r="B1749" s="1232">
        <f>'Tax Sched 24'!B10</f>
        <v>31626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257991</v>
      </c>
      <c r="C1752" s="14" t="s">
        <v>672</v>
      </c>
      <c r="D1752" s="14" t="str">
        <f t="shared" si="26"/>
        <v>Error?</v>
      </c>
    </row>
    <row r="1753" spans="1:5" x14ac:dyDescent="0.2">
      <c r="A1753" s="55">
        <v>1692</v>
      </c>
      <c r="B1753" s="1232">
        <f>'Tax Sched 24'!B12</f>
        <v>31626</v>
      </c>
      <c r="C1753" s="14" t="s">
        <v>672</v>
      </c>
      <c r="D1753" s="14" t="str">
        <f t="shared" si="26"/>
        <v>Error?</v>
      </c>
    </row>
    <row r="1754" spans="1:5" x14ac:dyDescent="0.2">
      <c r="A1754" s="55">
        <v>1693</v>
      </c>
      <c r="B1754" s="1232">
        <f>'Tax Sched 24'!B14</f>
        <v>25299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2656431</v>
      </c>
      <c r="C1759" s="14" t="s">
        <v>672</v>
      </c>
      <c r="D1759" s="14" t="str">
        <f t="shared" si="26"/>
        <v>Error?</v>
      </c>
    </row>
    <row r="1760" spans="1:5" x14ac:dyDescent="0.2">
      <c r="A1760" s="55">
        <v>1699</v>
      </c>
      <c r="B1760" s="1232">
        <f>'Tax Sched 24'!D4</f>
        <v>1163801</v>
      </c>
      <c r="C1760" s="14" t="s">
        <v>672</v>
      </c>
      <c r="D1760" s="14" t="str">
        <f t="shared" si="26"/>
        <v>Error?</v>
      </c>
    </row>
    <row r="1761" spans="1:5" x14ac:dyDescent="0.2">
      <c r="A1761" s="55">
        <v>1700</v>
      </c>
      <c r="B1761" s="1232">
        <f>'Tax Sched 24'!D5</f>
        <v>316251</v>
      </c>
      <c r="C1761" s="14" t="s">
        <v>672</v>
      </c>
      <c r="D1761" s="14" t="str">
        <f t="shared" si="26"/>
        <v>Error?</v>
      </c>
    </row>
    <row r="1762" spans="1:5" s="80" customFormat="1" x14ac:dyDescent="0.2">
      <c r="A1762" s="55">
        <v>1701</v>
      </c>
      <c r="B1762" s="1232">
        <f>'Tax Sched 24'!D6</f>
        <v>344258</v>
      </c>
      <c r="C1762" s="14" t="s">
        <v>672</v>
      </c>
      <c r="D1762" s="14" t="str">
        <f t="shared" si="26"/>
        <v>Error?</v>
      </c>
      <c r="E1762" s="81"/>
    </row>
    <row r="1763" spans="1:5" x14ac:dyDescent="0.2">
      <c r="A1763" s="55">
        <v>1702</v>
      </c>
      <c r="B1763" s="1232">
        <f>'Tax Sched 24'!D7</f>
        <v>126501</v>
      </c>
      <c r="C1763" s="14" t="s">
        <v>672</v>
      </c>
      <c r="D1763" s="14" t="str">
        <f t="shared" si="26"/>
        <v>Error?</v>
      </c>
    </row>
    <row r="1764" spans="1:5" x14ac:dyDescent="0.2">
      <c r="A1764" s="55">
        <v>1703</v>
      </c>
      <c r="B1764" s="1232">
        <f>'Tax Sched 24'!D8</f>
        <v>148840</v>
      </c>
      <c r="C1764" s="14" t="s">
        <v>672</v>
      </c>
      <c r="D1764" s="14" t="str">
        <f t="shared" si="26"/>
        <v>Error?</v>
      </c>
    </row>
    <row r="1765" spans="1:5" x14ac:dyDescent="0.2">
      <c r="A1765" s="55">
        <v>1704</v>
      </c>
      <c r="B1765" s="1232">
        <f>'Tax Sched 24'!D10</f>
        <v>31626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257991</v>
      </c>
      <c r="C1768" s="14" t="s">
        <v>672</v>
      </c>
      <c r="D1768" s="14" t="str">
        <f t="shared" si="26"/>
        <v>Error?</v>
      </c>
    </row>
    <row r="1769" spans="1:5" x14ac:dyDescent="0.2">
      <c r="A1769" s="55">
        <v>1708</v>
      </c>
      <c r="B1769" s="1232">
        <f>'Tax Sched 24'!D12</f>
        <v>31626</v>
      </c>
      <c r="C1769" s="14" t="s">
        <v>672</v>
      </c>
      <c r="D1769" s="14" t="str">
        <f t="shared" si="26"/>
        <v>Error?</v>
      </c>
    </row>
    <row r="1770" spans="1:5" x14ac:dyDescent="0.2">
      <c r="A1770" s="55">
        <v>1709</v>
      </c>
      <c r="B1770" s="1232">
        <f>'Tax Sched 24'!D14</f>
        <v>25299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2656431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1206711</v>
      </c>
      <c r="C1792" s="14" t="s">
        <v>672</v>
      </c>
      <c r="D1792" s="14" t="str">
        <f t="shared" si="27"/>
        <v>Error?</v>
      </c>
    </row>
    <row r="1793" spans="1:4" x14ac:dyDescent="0.2">
      <c r="A1793" s="55">
        <v>1732</v>
      </c>
      <c r="B1793" s="1232">
        <f>'Tax Sched 24'!F5</f>
        <v>327911</v>
      </c>
      <c r="C1793" s="14" t="s">
        <v>672</v>
      </c>
      <c r="D1793" s="14" t="str">
        <f t="shared" si="27"/>
        <v>Error?</v>
      </c>
    </row>
    <row r="1794" spans="1:4" x14ac:dyDescent="0.2">
      <c r="A1794" s="55">
        <v>1733</v>
      </c>
      <c r="B1794" s="1232">
        <f>'Tax Sched 24'!F6</f>
        <v>358767</v>
      </c>
      <c r="C1794" s="14" t="s">
        <v>672</v>
      </c>
      <c r="D1794" s="14" t="str">
        <f t="shared" si="27"/>
        <v>Error?</v>
      </c>
    </row>
    <row r="1795" spans="1:4" x14ac:dyDescent="0.2">
      <c r="A1795" s="55">
        <v>1734</v>
      </c>
      <c r="B1795" s="1232">
        <f>'Tax Sched 24'!F7</f>
        <v>131164</v>
      </c>
      <c r="C1795" s="14" t="s">
        <v>672</v>
      </c>
      <c r="D1795" s="14" t="str">
        <f t="shared" si="27"/>
        <v>Error?</v>
      </c>
    </row>
    <row r="1796" spans="1:4" x14ac:dyDescent="0.2">
      <c r="A1796" s="55">
        <v>1735</v>
      </c>
      <c r="B1796" s="1232">
        <f>'Tax Sched 24'!F8</f>
        <v>178620</v>
      </c>
      <c r="C1796" s="14" t="s">
        <v>672</v>
      </c>
      <c r="D1796" s="14" t="str">
        <f t="shared" si="27"/>
        <v>Error?</v>
      </c>
    </row>
    <row r="1797" spans="1:4" x14ac:dyDescent="0.2">
      <c r="A1797" s="55">
        <v>1736</v>
      </c>
      <c r="B1797" s="1232">
        <f>'Tax Sched 24'!F10</f>
        <v>32791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255672</v>
      </c>
      <c r="C1800" s="14" t="s">
        <v>672</v>
      </c>
      <c r="D1800" s="14" t="str">
        <f t="shared" si="27"/>
        <v>Error?</v>
      </c>
    </row>
    <row r="1801" spans="1:4" x14ac:dyDescent="0.2">
      <c r="A1801" s="55">
        <v>1740</v>
      </c>
      <c r="B1801" s="1232">
        <f>'Tax Sched 24'!F12</f>
        <v>32791</v>
      </c>
      <c r="C1801" s="14" t="s">
        <v>672</v>
      </c>
      <c r="D1801" s="14" t="str">
        <f t="shared" si="27"/>
        <v>Error?</v>
      </c>
    </row>
    <row r="1802" spans="1:4" x14ac:dyDescent="0.2">
      <c r="A1802" s="55">
        <v>1741</v>
      </c>
      <c r="B1802" s="1232">
        <f>'Tax Sched 24'!F14</f>
        <v>26233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1206711</v>
      </c>
      <c r="D1808" s="14" t="str">
        <f t="shared" si="27"/>
        <v>Error?</v>
      </c>
    </row>
    <row r="1809" spans="1:4" x14ac:dyDescent="0.2">
      <c r="A1809" s="55">
        <v>1748</v>
      </c>
      <c r="B1809" s="1232">
        <f>'Tax Sched 24'!E5</f>
        <v>327911</v>
      </c>
      <c r="D1809" s="14" t="str">
        <f t="shared" si="27"/>
        <v>Error?</v>
      </c>
    </row>
    <row r="1810" spans="1:4" x14ac:dyDescent="0.2">
      <c r="A1810" s="55">
        <v>1749</v>
      </c>
      <c r="B1810" s="1232">
        <f>'Tax Sched 24'!E6</f>
        <v>358767</v>
      </c>
      <c r="D1810" s="14" t="str">
        <f t="shared" si="27"/>
        <v>Error?</v>
      </c>
    </row>
    <row r="1811" spans="1:4" x14ac:dyDescent="0.2">
      <c r="A1811" s="55">
        <v>1750</v>
      </c>
      <c r="B1811" s="1232">
        <f>'Tax Sched 24'!E7</f>
        <v>131164</v>
      </c>
      <c r="D1811" s="14" t="str">
        <f t="shared" si="27"/>
        <v>Error?</v>
      </c>
    </row>
    <row r="1812" spans="1:4" x14ac:dyDescent="0.2">
      <c r="A1812" s="55">
        <v>1751</v>
      </c>
      <c r="B1812" s="1232">
        <f>'Tax Sched 24'!E8</f>
        <v>178620</v>
      </c>
      <c r="D1812" s="14" t="str">
        <f t="shared" si="27"/>
        <v>Error?</v>
      </c>
    </row>
    <row r="1813" spans="1:4" x14ac:dyDescent="0.2">
      <c r="A1813" s="55">
        <v>1752</v>
      </c>
      <c r="B1813" s="1232">
        <f>'Tax Sched 24'!E10</f>
        <v>32791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255672</v>
      </c>
      <c r="D1816" s="14" t="str">
        <f t="shared" si="27"/>
        <v>Error?</v>
      </c>
    </row>
    <row r="1817" spans="1:4" x14ac:dyDescent="0.2">
      <c r="A1817" s="55">
        <v>1756</v>
      </c>
      <c r="B1817" s="1232">
        <f>'Tax Sched 24'!E12</f>
        <v>32791</v>
      </c>
      <c r="D1817" s="14" t="str">
        <f t="shared" si="27"/>
        <v>Error?</v>
      </c>
    </row>
    <row r="1818" spans="1:4" x14ac:dyDescent="0.2">
      <c r="A1818" s="55">
        <v>1757</v>
      </c>
      <c r="B1818" s="1232">
        <f>'Tax Sched 24'!E14</f>
        <v>26233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2748118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1521000</v>
      </c>
      <c r="C1939" s="14" t="s">
        <v>672</v>
      </c>
      <c r="D1939" s="14" t="str">
        <f t="shared" si="29"/>
        <v>Error?</v>
      </c>
    </row>
    <row r="1940" spans="1:5" x14ac:dyDescent="0.2">
      <c r="A1940" s="55">
        <v>1879</v>
      </c>
      <c r="B1940" s="1232">
        <f>'Short-Term Long-Term Debt 25'!F49</f>
        <v>489947</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25299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25299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25299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159671</v>
      </c>
      <c r="D2008" s="14" t="str">
        <f t="shared" si="30"/>
        <v>Error?</v>
      </c>
    </row>
    <row r="2009" spans="1:4" x14ac:dyDescent="0.2">
      <c r="A2009" s="55">
        <v>1948</v>
      </c>
      <c r="B2009" s="1232">
        <f>'Cap Outlay Deprec 27'!C8</f>
        <v>14002272</v>
      </c>
      <c r="D2009" s="14" t="str">
        <f t="shared" si="30"/>
        <v>Error?</v>
      </c>
    </row>
    <row r="2010" spans="1:4" x14ac:dyDescent="0.2">
      <c r="A2010" s="55">
        <v>1949</v>
      </c>
      <c r="B2010" s="1232">
        <f>'Cap Outlay Deprec 27'!C10</f>
        <v>277718</v>
      </c>
      <c r="D2010" s="14" t="str">
        <f t="shared" si="30"/>
        <v>Error?</v>
      </c>
    </row>
    <row r="2011" spans="1:4" x14ac:dyDescent="0.2">
      <c r="A2011" s="55">
        <v>1950</v>
      </c>
      <c r="B2011" s="1232">
        <f>'Cap Outlay Deprec 27'!C12</f>
        <v>2890800</v>
      </c>
      <c r="D2011" s="14" t="str">
        <f t="shared" si="30"/>
        <v>Error?</v>
      </c>
    </row>
    <row r="2012" spans="1:4" x14ac:dyDescent="0.2">
      <c r="A2012" s="55">
        <v>1951</v>
      </c>
      <c r="B2012" s="1232">
        <f>'Cap Outlay Deprec 27'!C13</f>
        <v>1027101</v>
      </c>
      <c r="D2012" s="14" t="str">
        <f t="shared" si="30"/>
        <v>Error?</v>
      </c>
    </row>
    <row r="2013" spans="1:4" x14ac:dyDescent="0.2">
      <c r="A2013" s="55">
        <v>1952</v>
      </c>
      <c r="B2013" s="1232">
        <f>'Cap Outlay Deprec 27'!C16</f>
        <v>18372772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5961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206103</v>
      </c>
      <c r="D2017" s="14" t="str">
        <f t="shared" si="30"/>
        <v>Error?</v>
      </c>
    </row>
    <row r="2018" spans="1:4" x14ac:dyDescent="0.2">
      <c r="A2018" s="55">
        <v>1957</v>
      </c>
      <c r="B2018" s="1232">
        <f>'Cap Outlay Deprec 27'!D13</f>
        <v>73360</v>
      </c>
      <c r="D2018" s="14" t="str">
        <f t="shared" si="30"/>
        <v>Error?</v>
      </c>
    </row>
    <row r="2019" spans="1:4" x14ac:dyDescent="0.2">
      <c r="A2019" s="55">
        <v>1958</v>
      </c>
      <c r="B2019" s="1232">
        <f>'Cap Outlay Deprec 27'!D16</f>
        <v>285424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189965</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119287</v>
      </c>
      <c r="D2024" s="14" t="str">
        <f t="shared" si="30"/>
        <v>Error?</v>
      </c>
    </row>
    <row r="2025" spans="1:4" x14ac:dyDescent="0.2">
      <c r="A2025" s="55">
        <v>1964</v>
      </c>
      <c r="B2025" s="1232">
        <f>'Cap Outlay Deprec 27'!E16</f>
        <v>309252</v>
      </c>
      <c r="C2025" s="14" t="s">
        <v>672</v>
      </c>
      <c r="D2025" s="14" t="str">
        <f t="shared" si="30"/>
        <v>Error?</v>
      </c>
    </row>
    <row r="2026" spans="1:4" x14ac:dyDescent="0.2">
      <c r="A2026" s="55">
        <v>1965</v>
      </c>
      <c r="B2026" s="1232">
        <f>'Cap Outlay Deprec 27'!F5</f>
        <v>159671</v>
      </c>
      <c r="C2026" s="14" t="s">
        <v>672</v>
      </c>
      <c r="D2026" s="14" t="str">
        <f t="shared" si="30"/>
        <v>Error?</v>
      </c>
    </row>
    <row r="2027" spans="1:4" x14ac:dyDescent="0.2">
      <c r="A2027" s="55">
        <v>1966</v>
      </c>
      <c r="B2027" s="1232">
        <f>'Cap Outlay Deprec 27'!F8</f>
        <v>13818268</v>
      </c>
      <c r="C2027" s="14" t="s">
        <v>672</v>
      </c>
      <c r="D2027" s="14" t="str">
        <f t="shared" si="30"/>
        <v>Error?</v>
      </c>
    </row>
    <row r="2028" spans="1:4" x14ac:dyDescent="0.2">
      <c r="A2028" s="55">
        <v>1967</v>
      </c>
      <c r="B2028" s="1232">
        <f>'Cap Outlay Deprec 27'!F10</f>
        <v>277718</v>
      </c>
      <c r="C2028" s="14" t="s">
        <v>672</v>
      </c>
      <c r="D2028" s="14" t="str">
        <f t="shared" si="30"/>
        <v>Error?</v>
      </c>
    </row>
    <row r="2029" spans="1:4" x14ac:dyDescent="0.2">
      <c r="A2029" s="55">
        <v>1968</v>
      </c>
      <c r="B2029" s="1232">
        <f>'Cap Outlay Deprec 27'!F12</f>
        <v>3096903</v>
      </c>
      <c r="C2029" s="14" t="s">
        <v>672</v>
      </c>
      <c r="D2029" s="14" t="str">
        <f t="shared" si="30"/>
        <v>Error?</v>
      </c>
    </row>
    <row r="2030" spans="1:4" x14ac:dyDescent="0.2">
      <c r="A2030" s="55">
        <v>1969</v>
      </c>
      <c r="B2030" s="1232">
        <f>'Cap Outlay Deprec 27'!F13</f>
        <v>981174</v>
      </c>
      <c r="C2030" s="14" t="s">
        <v>672</v>
      </c>
      <c r="D2030" s="14" t="str">
        <f t="shared" si="30"/>
        <v>Error?</v>
      </c>
    </row>
    <row r="2031" spans="1:4" x14ac:dyDescent="0.2">
      <c r="A2031" s="55">
        <v>1970</v>
      </c>
      <c r="B2031" s="1232">
        <f>'Cap Outlay Deprec 27'!F16</f>
        <v>18348944</v>
      </c>
      <c r="C2031" s="14" t="s">
        <v>672</v>
      </c>
      <c r="D2031" s="14" t="str">
        <f t="shared" si="30"/>
        <v>Error?</v>
      </c>
    </row>
    <row r="2032" spans="1:4" x14ac:dyDescent="0.2">
      <c r="A2032" s="83">
        <v>1971</v>
      </c>
      <c r="D2032" s="14" t="str">
        <f t="shared" si="30"/>
        <v>OK</v>
      </c>
    </row>
    <row r="2033" spans="1:4" x14ac:dyDescent="0.2">
      <c r="A2033" s="55">
        <v>1972</v>
      </c>
      <c r="B2033" s="1232">
        <f>'Cap Outlay Deprec 27'!H8</f>
        <v>7096929</v>
      </c>
      <c r="D2033" s="14" t="str">
        <f t="shared" si="30"/>
        <v>Error?</v>
      </c>
    </row>
    <row r="2034" spans="1:4" x14ac:dyDescent="0.2">
      <c r="A2034" s="55">
        <v>1973</v>
      </c>
      <c r="B2034" s="1232">
        <f>'Cap Outlay Deprec 27'!H10</f>
        <v>161567</v>
      </c>
      <c r="D2034" s="14" t="str">
        <f t="shared" si="30"/>
        <v>Error?</v>
      </c>
    </row>
    <row r="2035" spans="1:4" x14ac:dyDescent="0.2">
      <c r="A2035" s="55">
        <v>1974</v>
      </c>
      <c r="B2035" s="1232">
        <f>'Cap Outlay Deprec 27'!H12</f>
        <v>2517656</v>
      </c>
      <c r="D2035" s="14" t="str">
        <f t="shared" si="30"/>
        <v>Error?</v>
      </c>
    </row>
    <row r="2036" spans="1:4" x14ac:dyDescent="0.2">
      <c r="A2036" s="55">
        <v>1975</v>
      </c>
      <c r="B2036" s="1232">
        <f>'Cap Outlay Deprec 27'!H13</f>
        <v>891101</v>
      </c>
      <c r="D2036" s="14" t="str">
        <f t="shared" si="30"/>
        <v>Error?</v>
      </c>
    </row>
    <row r="2037" spans="1:4" x14ac:dyDescent="0.2">
      <c r="A2037" s="55">
        <v>1976</v>
      </c>
      <c r="B2037" s="1232">
        <f>'Cap Outlay Deprec 27'!H16</f>
        <v>10673168</v>
      </c>
      <c r="C2037" s="14" t="s">
        <v>672</v>
      </c>
      <c r="D2037" s="14" t="str">
        <f t="shared" si="30"/>
        <v>Error?</v>
      </c>
    </row>
    <row r="2038" spans="1:4" x14ac:dyDescent="0.2">
      <c r="A2038" s="83">
        <v>1977</v>
      </c>
      <c r="D2038" s="14" t="str">
        <f t="shared" si="30"/>
        <v>OK</v>
      </c>
    </row>
    <row r="2039" spans="1:4" x14ac:dyDescent="0.2">
      <c r="A2039" s="55">
        <v>1978</v>
      </c>
      <c r="B2039" s="1232">
        <f>'Cap Outlay Deprec 27'!I8</f>
        <v>230195</v>
      </c>
      <c r="D2039" s="14" t="str">
        <f t="shared" si="30"/>
        <v>Error?</v>
      </c>
    </row>
    <row r="2040" spans="1:4" x14ac:dyDescent="0.2">
      <c r="A2040" s="55">
        <v>1979</v>
      </c>
      <c r="B2040" s="1232">
        <f>'Cap Outlay Deprec 27'!I10</f>
        <v>12808</v>
      </c>
      <c r="D2040" s="14" t="str">
        <f t="shared" si="30"/>
        <v>Error?</v>
      </c>
    </row>
    <row r="2041" spans="1:4" x14ac:dyDescent="0.2">
      <c r="A2041" s="55">
        <v>1980</v>
      </c>
      <c r="B2041" s="1232">
        <f>'Cap Outlay Deprec 27'!I12</f>
        <v>117247</v>
      </c>
      <c r="D2041" s="14" t="str">
        <f t="shared" si="30"/>
        <v>Error?</v>
      </c>
    </row>
    <row r="2042" spans="1:4" x14ac:dyDescent="0.2">
      <c r="A2042" s="55">
        <v>1981</v>
      </c>
      <c r="B2042" s="1232">
        <f>'Cap Outlay Deprec 27'!I13</f>
        <v>54701</v>
      </c>
      <c r="D2042" s="14" t="str">
        <f t="shared" si="30"/>
        <v>Error?</v>
      </c>
    </row>
    <row r="2043" spans="1:4" x14ac:dyDescent="0.2">
      <c r="A2043" s="55">
        <v>1982</v>
      </c>
      <c r="B2043" s="1232">
        <f>'Cap Outlay Deprec 27'!I16</f>
        <v>420021</v>
      </c>
      <c r="C2043" s="14" t="s">
        <v>672</v>
      </c>
      <c r="D2043" s="14" t="str">
        <f t="shared" si="30"/>
        <v>Error?</v>
      </c>
    </row>
    <row r="2044" spans="1:4" x14ac:dyDescent="0.2">
      <c r="A2044" s="83">
        <v>1983</v>
      </c>
      <c r="D2044" s="14" t="str">
        <f t="shared" si="30"/>
        <v>OK</v>
      </c>
    </row>
    <row r="2045" spans="1:4" x14ac:dyDescent="0.2">
      <c r="A2045" s="55">
        <v>1984</v>
      </c>
      <c r="B2045" s="1232">
        <f>'Cap Outlay Deprec 27'!J8</f>
        <v>62287</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119287</v>
      </c>
      <c r="D2048" s="14" t="str">
        <f t="shared" si="31"/>
        <v>Error?</v>
      </c>
    </row>
    <row r="2049" spans="1:4" x14ac:dyDescent="0.2">
      <c r="A2049" s="55">
        <v>1988</v>
      </c>
      <c r="B2049" s="1232">
        <f>'Cap Outlay Deprec 27'!J16</f>
        <v>181574</v>
      </c>
      <c r="C2049" s="14" t="s">
        <v>672</v>
      </c>
      <c r="D2049" s="14" t="str">
        <f t="shared" si="31"/>
        <v>Error?</v>
      </c>
    </row>
    <row r="2050" spans="1:4" x14ac:dyDescent="0.2">
      <c r="A2050" s="83">
        <v>1989</v>
      </c>
      <c r="D2050" s="14" t="str">
        <f t="shared" si="31"/>
        <v>OK</v>
      </c>
    </row>
    <row r="2051" spans="1:4" x14ac:dyDescent="0.2">
      <c r="A2051" s="55">
        <v>1990</v>
      </c>
      <c r="B2051" s="1232">
        <f>'Cap Outlay Deprec 27'!K8</f>
        <v>7264837</v>
      </c>
      <c r="C2051" s="14" t="s">
        <v>672</v>
      </c>
      <c r="D2051" s="14" t="str">
        <f t="shared" si="31"/>
        <v>Error?</v>
      </c>
    </row>
    <row r="2052" spans="1:4" x14ac:dyDescent="0.2">
      <c r="A2052" s="55">
        <v>1991</v>
      </c>
      <c r="B2052" s="1232">
        <f>'Cap Outlay Deprec 27'!K10</f>
        <v>174375</v>
      </c>
      <c r="C2052" s="14" t="s">
        <v>672</v>
      </c>
      <c r="D2052" s="14" t="str">
        <f t="shared" si="31"/>
        <v>Error?</v>
      </c>
    </row>
    <row r="2053" spans="1:4" x14ac:dyDescent="0.2">
      <c r="A2053" s="55">
        <v>1992</v>
      </c>
      <c r="B2053" s="1232">
        <f>'Cap Outlay Deprec 27'!K12</f>
        <v>2634903</v>
      </c>
      <c r="C2053" s="14" t="s">
        <v>672</v>
      </c>
      <c r="D2053" s="14" t="str">
        <f t="shared" si="31"/>
        <v>Error?</v>
      </c>
    </row>
    <row r="2054" spans="1:4" x14ac:dyDescent="0.2">
      <c r="A2054" s="55">
        <v>1993</v>
      </c>
      <c r="B2054" s="1232">
        <f>'Cap Outlay Deprec 27'!K13</f>
        <v>826515</v>
      </c>
      <c r="C2054" s="14" t="s">
        <v>672</v>
      </c>
      <c r="D2054" s="14" t="str">
        <f t="shared" si="31"/>
        <v>Error?</v>
      </c>
    </row>
    <row r="2055" spans="1:4" x14ac:dyDescent="0.2">
      <c r="A2055" s="55">
        <v>1994</v>
      </c>
      <c r="B2055" s="1232">
        <f>'Cap Outlay Deprec 27'!K16</f>
        <v>10911615</v>
      </c>
      <c r="C2055" s="14" t="s">
        <v>672</v>
      </c>
      <c r="D2055" s="14" t="str">
        <f t="shared" si="31"/>
        <v>Error?</v>
      </c>
    </row>
    <row r="2056" spans="1:4" x14ac:dyDescent="0.2">
      <c r="A2056" s="55">
        <v>1995</v>
      </c>
      <c r="B2056" s="1232">
        <f>'Cap Outlay Deprec 27'!L5</f>
        <v>159671</v>
      </c>
      <c r="C2056" s="14" t="s">
        <v>672</v>
      </c>
      <c r="D2056" s="14" t="str">
        <f t="shared" si="31"/>
        <v>Error?</v>
      </c>
    </row>
    <row r="2057" spans="1:4" x14ac:dyDescent="0.2">
      <c r="A2057" s="55">
        <v>1996</v>
      </c>
      <c r="B2057" s="1232">
        <f>'Cap Outlay Deprec 27'!L8</f>
        <v>6553431</v>
      </c>
      <c r="C2057" s="14" t="s">
        <v>672</v>
      </c>
      <c r="D2057" s="14" t="str">
        <f t="shared" si="31"/>
        <v>Error?</v>
      </c>
    </row>
    <row r="2058" spans="1:4" x14ac:dyDescent="0.2">
      <c r="A2058" s="55">
        <v>1997</v>
      </c>
      <c r="B2058" s="1232">
        <f>'Cap Outlay Deprec 27'!L10</f>
        <v>103343</v>
      </c>
      <c r="C2058" s="14" t="s">
        <v>672</v>
      </c>
      <c r="D2058" s="14" t="str">
        <f t="shared" si="31"/>
        <v>Error?</v>
      </c>
    </row>
    <row r="2059" spans="1:4" x14ac:dyDescent="0.2">
      <c r="A2059" s="55">
        <v>1998</v>
      </c>
      <c r="B2059" s="1232">
        <f>'Cap Outlay Deprec 27'!L12</f>
        <v>462000</v>
      </c>
      <c r="C2059" s="14" t="s">
        <v>672</v>
      </c>
      <c r="D2059" s="14" t="str">
        <f t="shared" si="31"/>
        <v>Error?</v>
      </c>
    </row>
    <row r="2060" spans="1:4" x14ac:dyDescent="0.2">
      <c r="A2060" s="55">
        <v>1999</v>
      </c>
      <c r="B2060" s="1232">
        <f>'Cap Outlay Deprec 27'!L13</f>
        <v>154659</v>
      </c>
      <c r="C2060" s="14" t="s">
        <v>672</v>
      </c>
      <c r="D2060" s="14" t="str">
        <f t="shared" si="31"/>
        <v>Error?</v>
      </c>
    </row>
    <row r="2061" spans="1:4" x14ac:dyDescent="0.2">
      <c r="A2061" s="55">
        <v>2000</v>
      </c>
      <c r="B2061" s="1232">
        <f>'Cap Outlay Deprec 27'!L16</f>
        <v>7437329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3485</v>
      </c>
      <c r="C2088" s="14" t="s">
        <v>672</v>
      </c>
      <c r="D2088" s="14" t="str">
        <f t="shared" si="31"/>
        <v>Error?</v>
      </c>
    </row>
    <row r="2089" spans="1:4" x14ac:dyDescent="0.2">
      <c r="A2089" s="55">
        <v>2028</v>
      </c>
      <c r="B2089" s="1232">
        <f>'Expenditures 15-22'!K92</f>
        <v>487322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92517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115458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67462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1595807</v>
      </c>
      <c r="C2551" s="14" t="s">
        <v>672</v>
      </c>
      <c r="D2551" s="14" t="str">
        <f t="shared" si="38"/>
        <v>Error?</v>
      </c>
    </row>
    <row r="2552" spans="1:4" x14ac:dyDescent="0.2">
      <c r="A2552" s="83">
        <v>2491</v>
      </c>
      <c r="D2552" s="14" t="str">
        <f t="shared" si="38"/>
        <v>OK</v>
      </c>
    </row>
    <row r="2553" spans="1:4" x14ac:dyDescent="0.2">
      <c r="A2553" s="55">
        <v>2492</v>
      </c>
      <c r="B2553" s="1232">
        <f>'Acct Summary 7-8'!C6</f>
        <v>4443229</v>
      </c>
      <c r="C2553" s="14" t="s">
        <v>672</v>
      </c>
      <c r="D2553" s="14" t="str">
        <f t="shared" si="38"/>
        <v>Error?</v>
      </c>
    </row>
    <row r="2554" spans="1:4" x14ac:dyDescent="0.2">
      <c r="A2554" s="55">
        <v>2493</v>
      </c>
      <c r="B2554" s="1232">
        <f>'Acct Summary 7-8'!C7</f>
        <v>1045530</v>
      </c>
      <c r="C2554" s="14" t="s">
        <v>672</v>
      </c>
      <c r="D2554" s="14" t="str">
        <f t="shared" si="38"/>
        <v>Error?</v>
      </c>
    </row>
    <row r="2555" spans="1:4" x14ac:dyDescent="0.2">
      <c r="A2555" s="55">
        <v>2494</v>
      </c>
      <c r="B2555" s="1232">
        <f>'Acct Summary 7-8'!C8</f>
        <v>7084566</v>
      </c>
      <c r="C2555" s="14" t="s">
        <v>672</v>
      </c>
      <c r="D2555" s="14" t="str">
        <f t="shared" si="38"/>
        <v>Error?</v>
      </c>
    </row>
    <row r="2556" spans="1:4" x14ac:dyDescent="0.2">
      <c r="A2556" s="55">
        <v>2495</v>
      </c>
      <c r="B2556" s="1232">
        <f>'Acct Summary 7-8'!C12</f>
        <v>4470728</v>
      </c>
      <c r="C2556" s="14" t="s">
        <v>672</v>
      </c>
      <c r="D2556" s="14" t="str">
        <f t="shared" si="38"/>
        <v>Error?</v>
      </c>
    </row>
    <row r="2557" spans="1:4" x14ac:dyDescent="0.2">
      <c r="A2557" s="55">
        <v>2496</v>
      </c>
      <c r="B2557" s="1232">
        <f>'Acct Summary 7-8'!C13</f>
        <v>2132219</v>
      </c>
      <c r="C2557" s="14" t="s">
        <v>672</v>
      </c>
      <c r="D2557" s="14" t="str">
        <f t="shared" si="38"/>
        <v>Error?</v>
      </c>
    </row>
    <row r="2558" spans="1:4" x14ac:dyDescent="0.2">
      <c r="A2558" s="55">
        <v>2497</v>
      </c>
      <c r="B2558" s="1232">
        <f>'Acct Summary 7-8'!C14</f>
        <v>118997</v>
      </c>
      <c r="C2558" s="14" t="s">
        <v>672</v>
      </c>
      <c r="D2558" s="14" t="str">
        <f t="shared" si="38"/>
        <v>Error?</v>
      </c>
    </row>
    <row r="2559" spans="1:4" x14ac:dyDescent="0.2">
      <c r="A2559" s="55">
        <v>2498</v>
      </c>
      <c r="B2559" s="1232">
        <f>'Acct Summary 7-8'!C15</f>
        <v>490807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7212751</v>
      </c>
      <c r="C2561" s="14" t="s">
        <v>672</v>
      </c>
      <c r="D2561" s="14" t="str">
        <f t="shared" si="39"/>
        <v>Error?</v>
      </c>
    </row>
    <row r="2562" spans="1:4" x14ac:dyDescent="0.2">
      <c r="A2562" s="55">
        <v>2501</v>
      </c>
      <c r="B2562" s="1232">
        <f>'Acct Summary 7-8'!C20</f>
        <v>-128185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342006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342006</v>
      </c>
      <c r="C2568" s="14" t="s">
        <v>672</v>
      </c>
      <c r="D2568" s="14" t="str">
        <f t="shared" si="39"/>
        <v>Error?</v>
      </c>
    </row>
    <row r="2569" spans="1:4" x14ac:dyDescent="0.2">
      <c r="A2569" s="55">
        <v>2508</v>
      </c>
      <c r="B2569" s="1232">
        <f>'Acct Summary 7-8'!D13</f>
        <v>350664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350664</v>
      </c>
      <c r="C2573" s="14" t="s">
        <v>672</v>
      </c>
      <c r="D2573" s="14" t="str">
        <f t="shared" si="39"/>
        <v>Error?</v>
      </c>
    </row>
    <row r="2574" spans="1:4" x14ac:dyDescent="0.2">
      <c r="A2574" s="55">
        <v>2513</v>
      </c>
      <c r="B2574" s="1232">
        <f>'Acct Summary 7-8'!D20</f>
        <v>-8658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155326</v>
      </c>
      <c r="C2591" s="14" t="s">
        <v>672</v>
      </c>
      <c r="D2591" s="14" t="str">
        <f t="shared" si="39"/>
        <v>Error?</v>
      </c>
    </row>
    <row r="2592" spans="1:4" x14ac:dyDescent="0.2">
      <c r="A2592" s="83">
        <v>2531</v>
      </c>
      <c r="D2592" s="14" t="str">
        <f t="shared" si="39"/>
        <v>OK</v>
      </c>
    </row>
    <row r="2593" spans="1:4" x14ac:dyDescent="0.2">
      <c r="A2593" s="55">
        <v>2532</v>
      </c>
      <c r="B2593" s="1232">
        <f>'Acct Summary 7-8'!F6</f>
        <v>303351</v>
      </c>
      <c r="C2593" s="14" t="s">
        <v>672</v>
      </c>
      <c r="D2593" s="14" t="str">
        <f t="shared" si="39"/>
        <v>Error?</v>
      </c>
    </row>
    <row r="2594" spans="1:4" x14ac:dyDescent="0.2">
      <c r="A2594" s="55">
        <v>2533</v>
      </c>
      <c r="B2594" s="1232">
        <f>'Acct Summary 7-8'!F7</f>
        <v>6000</v>
      </c>
      <c r="C2594" s="14" t="s">
        <v>672</v>
      </c>
      <c r="D2594" s="14" t="str">
        <f t="shared" si="39"/>
        <v>Error?</v>
      </c>
    </row>
    <row r="2595" spans="1:4" x14ac:dyDescent="0.2">
      <c r="A2595" s="55">
        <v>2534</v>
      </c>
      <c r="B2595" s="1232">
        <f>'Acct Summary 7-8'!F8</f>
        <v>464677</v>
      </c>
      <c r="C2595" s="14" t="s">
        <v>672</v>
      </c>
      <c r="D2595" s="14" t="str">
        <f t="shared" si="39"/>
        <v>Error?</v>
      </c>
    </row>
    <row r="2596" spans="1:4" x14ac:dyDescent="0.2">
      <c r="A2596" s="55">
        <v>2535</v>
      </c>
      <c r="B2596" s="1232">
        <f>'Acct Summary 7-8'!F13</f>
        <v>581628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581628</v>
      </c>
      <c r="C2600" s="14" t="s">
        <v>672</v>
      </c>
      <c r="D2600" s="14" t="str">
        <f t="shared" si="39"/>
        <v>Error?</v>
      </c>
    </row>
    <row r="2601" spans="1:4" x14ac:dyDescent="0.2">
      <c r="A2601" s="55">
        <v>2540</v>
      </c>
      <c r="B2601" s="1232">
        <f>'Acct Summary 7-8'!F20</f>
        <v>-116951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338286</v>
      </c>
      <c r="C2603" s="14" t="s">
        <v>672</v>
      </c>
      <c r="D2603" s="14" t="str">
        <f t="shared" si="39"/>
        <v>Error?</v>
      </c>
    </row>
    <row r="2604" spans="1:4" x14ac:dyDescent="0.2">
      <c r="A2604" s="55">
        <v>2543</v>
      </c>
      <c r="B2604" s="1232">
        <f>'Acct Summary 7-8'!G6</f>
        <v>30870</v>
      </c>
      <c r="C2604" s="14" t="s">
        <v>672</v>
      </c>
      <c r="D2604" s="14" t="str">
        <f t="shared" si="39"/>
        <v>Error?</v>
      </c>
    </row>
    <row r="2605" spans="1:4" x14ac:dyDescent="0.2">
      <c r="A2605" s="55">
        <v>2544</v>
      </c>
      <c r="B2605" s="1232">
        <f>'Acct Summary 7-8'!G7</f>
        <v>3725</v>
      </c>
      <c r="C2605" s="14" t="s">
        <v>672</v>
      </c>
      <c r="D2605" s="14" t="str">
        <f t="shared" si="39"/>
        <v>Error?</v>
      </c>
    </row>
    <row r="2606" spans="1:4" x14ac:dyDescent="0.2">
      <c r="A2606" s="55">
        <v>2545</v>
      </c>
      <c r="B2606" s="1232">
        <f>'Acct Summary 7-8'!G8</f>
        <v>372881</v>
      </c>
      <c r="C2606" s="14" t="s">
        <v>672</v>
      </c>
      <c r="D2606" s="14" t="str">
        <f t="shared" si="39"/>
        <v>Error?</v>
      </c>
    </row>
    <row r="2607" spans="1:4" x14ac:dyDescent="0.2">
      <c r="A2607" s="55">
        <v>2546</v>
      </c>
      <c r="B2607" s="1232">
        <f>'Acct Summary 7-8'!G12</f>
        <v>134746</v>
      </c>
      <c r="C2607" s="14" t="s">
        <v>672</v>
      </c>
      <c r="D2607" s="14" t="str">
        <f t="shared" si="39"/>
        <v>Error?</v>
      </c>
    </row>
    <row r="2608" spans="1:4" x14ac:dyDescent="0.2">
      <c r="A2608" s="55">
        <v>2547</v>
      </c>
      <c r="B2608" s="1232">
        <f>'Acct Summary 7-8'!G13</f>
        <v>206228</v>
      </c>
      <c r="C2608" s="14" t="s">
        <v>672</v>
      </c>
      <c r="D2608" s="14" t="str">
        <f t="shared" si="39"/>
        <v>Error?</v>
      </c>
    </row>
    <row r="2609" spans="1:4" x14ac:dyDescent="0.2">
      <c r="A2609" s="55">
        <v>2548</v>
      </c>
      <c r="B2609" s="1232">
        <f>'Acct Summary 7-8'!G14</f>
        <v>15752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356726</v>
      </c>
      <c r="C2612" s="14" t="s">
        <v>672</v>
      </c>
      <c r="D2612" s="14" t="str">
        <f t="shared" si="39"/>
        <v>Error?</v>
      </c>
    </row>
    <row r="2613" spans="1:4" x14ac:dyDescent="0.2">
      <c r="A2613" s="55">
        <v>2552</v>
      </c>
      <c r="B2613" s="1232">
        <f>'Acct Summary 7-8'!G20</f>
        <v>16155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345390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361618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394318</v>
      </c>
      <c r="C2634" s="14" t="s">
        <v>672</v>
      </c>
      <c r="D2634" s="14" t="str">
        <f t="shared" si="40"/>
        <v>Error?</v>
      </c>
    </row>
    <row r="2635" spans="1:4" x14ac:dyDescent="0.2">
      <c r="A2635" s="55">
        <v>2574</v>
      </c>
      <c r="B2635" s="1232">
        <f>'Acct Summary 7-8'!E17</f>
        <v>394318</v>
      </c>
      <c r="C2635" s="14" t="s">
        <v>672</v>
      </c>
      <c r="D2635" s="14" t="str">
        <f t="shared" si="40"/>
        <v>Error?</v>
      </c>
    </row>
    <row r="2636" spans="1:4" x14ac:dyDescent="0.2">
      <c r="A2636" s="55">
        <v>2575</v>
      </c>
      <c r="B2636" s="1232">
        <f>'Acct Summary 7-8'!E20</f>
        <v>-32700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160448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160448</v>
      </c>
      <c r="C2658" s="14" t="s">
        <v>672</v>
      </c>
      <c r="D2658" s="14" t="str">
        <f t="shared" si="40"/>
        <v>Error?</v>
      </c>
    </row>
    <row r="2659" spans="1:4" x14ac:dyDescent="0.2">
      <c r="A2659" s="55">
        <v>2598</v>
      </c>
      <c r="B2659" s="1232">
        <f>'Acct Summary 7-8'!H13</f>
        <v>92999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92999</v>
      </c>
      <c r="C2661" s="14" t="s">
        <v>672</v>
      </c>
      <c r="D2661" s="14" t="str">
        <f t="shared" si="40"/>
        <v>Error?</v>
      </c>
    </row>
    <row r="2662" spans="1:4" x14ac:dyDescent="0.2">
      <c r="A2662" s="55">
        <v>2601</v>
      </c>
      <c r="B2662" s="1232">
        <f>'Acct Summary 7-8'!H20</f>
        <v>67449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2844</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2844</v>
      </c>
      <c r="C2724" s="14" t="s">
        <v>672</v>
      </c>
      <c r="D2724" s="14" t="str">
        <f t="shared" si="41"/>
        <v>Error?</v>
      </c>
    </row>
    <row r="2725" spans="1:4" x14ac:dyDescent="0.2">
      <c r="A2725" s="55">
        <v>2664</v>
      </c>
      <c r="B2725" s="1232">
        <f>'Expenditures 15-22'!D241</f>
        <v>575</v>
      </c>
      <c r="D2725" s="14" t="str">
        <f t="shared" si="41"/>
        <v>Error?</v>
      </c>
    </row>
    <row r="2726" spans="1:4" x14ac:dyDescent="0.2">
      <c r="A2726" s="55">
        <v>2665</v>
      </c>
      <c r="B2726" s="1232">
        <f>'Expenditures 15-22'!K241</f>
        <v>575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3485</v>
      </c>
      <c r="C2789" s="14" t="s">
        <v>672</v>
      </c>
      <c r="D2789" s="14" t="str">
        <f t="shared" si="42"/>
        <v>Error?</v>
      </c>
    </row>
    <row r="2790" spans="1:4" x14ac:dyDescent="0.2">
      <c r="A2790" s="55">
        <v>2729</v>
      </c>
      <c r="B2790" s="1232">
        <f>'Expenditures 15-22'!E102</f>
        <v>3485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705374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183065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705374</v>
      </c>
      <c r="D2912" s="14" t="str">
        <f t="shared" si="44"/>
        <v>Error?</v>
      </c>
    </row>
    <row r="2913" spans="1:4" x14ac:dyDescent="0.2">
      <c r="A2913" s="55">
        <v>2852</v>
      </c>
      <c r="B2913" s="1232">
        <f>'Assets-Liab 5-6'!I41</f>
        <v>705374</v>
      </c>
      <c r="C2913" s="14" t="s">
        <v>672</v>
      </c>
      <c r="D2913" s="14" t="str">
        <f t="shared" si="44"/>
        <v>Error?</v>
      </c>
    </row>
    <row r="2914" spans="1:4" x14ac:dyDescent="0.2">
      <c r="A2914" s="55">
        <v>2853</v>
      </c>
      <c r="B2914" s="1232">
        <f>'Assets-Liab 5-6'!L33</f>
        <v>183065</v>
      </c>
      <c r="D2914" s="14" t="str">
        <f t="shared" si="44"/>
        <v>Error?</v>
      </c>
    </row>
    <row r="2915" spans="1:4" x14ac:dyDescent="0.2">
      <c r="A2915" s="83">
        <v>2854</v>
      </c>
      <c r="D2915" s="14" t="str">
        <f t="shared" si="44"/>
        <v>OK</v>
      </c>
    </row>
    <row r="2916" spans="1:4" x14ac:dyDescent="0.2">
      <c r="A2916" s="55">
        <v>2855</v>
      </c>
      <c r="B2916" s="1232">
        <f>'Assets-Liab 5-6'!L34</f>
        <v>183065</v>
      </c>
      <c r="C2916" s="14" t="s">
        <v>672</v>
      </c>
      <c r="D2916" s="14" t="str">
        <f t="shared" si="44"/>
        <v>Error?</v>
      </c>
    </row>
    <row r="2917" spans="1:4" x14ac:dyDescent="0.2">
      <c r="A2917" s="55">
        <v>2856</v>
      </c>
      <c r="B2917" s="1232">
        <f>'Assets-Liab 5-6'!L41</f>
        <v>183065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3485</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3485</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128711</v>
      </c>
      <c r="D3055" s="14" t="str">
        <f t="shared" si="46"/>
        <v>Error?</v>
      </c>
    </row>
    <row r="3056" spans="1:4" x14ac:dyDescent="0.2">
      <c r="A3056" s="55">
        <v>2995</v>
      </c>
      <c r="B3056" s="1232">
        <f>'Expenditures 15-22'!D10</f>
        <v>83724</v>
      </c>
      <c r="D3056" s="14" t="str">
        <f t="shared" si="46"/>
        <v>Error?</v>
      </c>
    </row>
    <row r="3057" spans="1:4" x14ac:dyDescent="0.2">
      <c r="A3057" s="55">
        <v>2996</v>
      </c>
      <c r="B3057" s="1232">
        <f>'Expenditures 15-22'!E10</f>
        <v>5044</v>
      </c>
      <c r="D3057" s="14" t="str">
        <f t="shared" si="46"/>
        <v>Error?</v>
      </c>
    </row>
    <row r="3058" spans="1:4" x14ac:dyDescent="0.2">
      <c r="A3058" s="55">
        <v>2997</v>
      </c>
      <c r="B3058" s="1232">
        <f>'Expenditures 15-22'!F10</f>
        <v>40582</v>
      </c>
      <c r="D3058" s="14" t="str">
        <f t="shared" si="46"/>
        <v>Error?</v>
      </c>
    </row>
    <row r="3059" spans="1:4" x14ac:dyDescent="0.2">
      <c r="A3059" s="55">
        <v>2998</v>
      </c>
      <c r="B3059" s="1232">
        <f>'Expenditures 15-22'!G10</f>
        <v>147375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405436</v>
      </c>
      <c r="C3062" s="14" t="s">
        <v>672</v>
      </c>
      <c r="D3062" s="14" t="str">
        <f t="shared" si="46"/>
        <v>Error?</v>
      </c>
    </row>
    <row r="3063" spans="1:4" x14ac:dyDescent="0.2">
      <c r="A3063" s="83">
        <v>3002</v>
      </c>
      <c r="D3063" s="14" t="str">
        <f t="shared" si="46"/>
        <v>OK</v>
      </c>
    </row>
    <row r="3064" spans="1:4" x14ac:dyDescent="0.2">
      <c r="A3064" s="55">
        <v>3003</v>
      </c>
      <c r="B3064" s="1232">
        <f>'Expenditures 15-22'!D213</f>
        <v>1815</v>
      </c>
      <c r="D3064" s="14" t="str">
        <f t="shared" si="46"/>
        <v>Error?</v>
      </c>
    </row>
    <row r="3065" spans="1:4" x14ac:dyDescent="0.2">
      <c r="A3065" s="55">
        <v>3004</v>
      </c>
      <c r="B3065" s="1232">
        <f>'Expenditures 15-22'!K213</f>
        <v>1815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31997</v>
      </c>
      <c r="C3225" s="14" t="s">
        <v>672</v>
      </c>
      <c r="D3225" s="14" t="str">
        <f t="shared" si="49"/>
        <v>Error?</v>
      </c>
    </row>
    <row r="3226" spans="1:4" x14ac:dyDescent="0.2">
      <c r="A3226" s="55">
        <v>3165</v>
      </c>
      <c r="B3226" s="1232">
        <f>'Acct Summary 7-8'!I8</f>
        <v>31997</v>
      </c>
      <c r="C3226" s="14" t="s">
        <v>672</v>
      </c>
      <c r="D3226" s="14" t="str">
        <f t="shared" si="49"/>
        <v>Error?</v>
      </c>
    </row>
    <row r="3227" spans="1:4" x14ac:dyDescent="0.2">
      <c r="A3227" s="55">
        <v>3166</v>
      </c>
      <c r="B3227" s="1232">
        <f>'Acct Summary 7-8'!I20</f>
        <v>31997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-128185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-8658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59947</v>
      </c>
      <c r="D3251" s="14" t="str">
        <f t="shared" si="49"/>
        <v>Error?</v>
      </c>
    </row>
    <row r="3252" spans="1:4" x14ac:dyDescent="0.2">
      <c r="A3252" s="55">
        <v>3191</v>
      </c>
      <c r="B3252" s="1232">
        <f>'Acct Summary 7-8'!F44</f>
        <v>59947</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59947</v>
      </c>
      <c r="C3255" s="14" t="s">
        <v>672</v>
      </c>
      <c r="D3255" s="14" t="str">
        <f t="shared" si="49"/>
        <v>Error?</v>
      </c>
    </row>
    <row r="3256" spans="1:4" x14ac:dyDescent="0.2">
      <c r="A3256" s="55">
        <v>3195</v>
      </c>
      <c r="B3256" s="1232">
        <f>'Acct Summary 7-8'!F78</f>
        <v>-57004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16155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28310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28310</v>
      </c>
      <c r="C3277" s="14" t="s">
        <v>672</v>
      </c>
      <c r="D3277" s="14" t="str">
        <f t="shared" si="50"/>
        <v>Error?</v>
      </c>
    </row>
    <row r="3278" spans="1:4" x14ac:dyDescent="0.2">
      <c r="A3278" s="55">
        <v>3217</v>
      </c>
      <c r="B3278" s="1232">
        <f>'Acct Summary 7-8'!E78</f>
        <v>-4390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67449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430000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430000</v>
      </c>
      <c r="C3319" s="14" t="s">
        <v>672</v>
      </c>
      <c r="D3319" s="14" t="str">
        <f t="shared" si="50"/>
        <v>Error?</v>
      </c>
    </row>
    <row r="3320" spans="1:4" x14ac:dyDescent="0.2">
      <c r="A3320" s="55">
        <v>3259</v>
      </c>
      <c r="B3320" s="1232">
        <f>'Acct Summary 7-8'!I78</f>
        <v>461997</v>
      </c>
      <c r="C3320" s="14" t="s">
        <v>672</v>
      </c>
      <c r="D3320" s="14" t="str">
        <f t="shared" si="50"/>
        <v>Error?</v>
      </c>
    </row>
    <row r="3321" spans="1:4" x14ac:dyDescent="0.2">
      <c r="A3321" s="55">
        <v>3260</v>
      </c>
      <c r="B3321" s="1232">
        <f>'Acct Summary 7-8'!I79</f>
        <v>243377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705374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866946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300942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35625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953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2467</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1206933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40989</v>
      </c>
      <c r="D3387" s="14" t="str">
        <f t="shared" si="51"/>
        <v>Error?</v>
      </c>
    </row>
    <row r="3388" spans="1:4" x14ac:dyDescent="0.2">
      <c r="A3388" s="55">
        <v>3327</v>
      </c>
      <c r="B3388" s="1232">
        <f>'Expenditures 15-22'!D211</f>
        <v>75540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40989</v>
      </c>
      <c r="C3390" s="14" t="s">
        <v>672</v>
      </c>
      <c r="D3390" s="14" t="str">
        <f t="shared" si="51"/>
        <v>Error?</v>
      </c>
    </row>
    <row r="3391" spans="1:4" x14ac:dyDescent="0.2">
      <c r="A3391" s="55">
        <v>3330</v>
      </c>
      <c r="B3391" s="1232">
        <f>'Expenditures 15-22'!K211</f>
        <v>75540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298358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53973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46781</v>
      </c>
      <c r="D3417" s="14" t="str">
        <f t="shared" si="52"/>
        <v>Error?</v>
      </c>
    </row>
    <row r="3418" spans="1:4" x14ac:dyDescent="0.2">
      <c r="A3418" s="83">
        <v>3357</v>
      </c>
      <c r="D3418" s="14" t="str">
        <f t="shared" si="52"/>
        <v>OK</v>
      </c>
    </row>
    <row r="3419" spans="1:4" x14ac:dyDescent="0.2">
      <c r="A3419" s="55">
        <v>3358</v>
      </c>
      <c r="B3419" s="1232">
        <f>'Assets-Liab 5-6'!F4</f>
        <v>86995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247838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67462</v>
      </c>
      <c r="D3425" s="14" t="str">
        <f t="shared" si="52"/>
        <v>Error?</v>
      </c>
    </row>
    <row r="3426" spans="1:4" x14ac:dyDescent="0.2">
      <c r="A3426" s="83">
        <v>3365</v>
      </c>
      <c r="D3426" s="14" t="str">
        <f t="shared" si="52"/>
        <v>OK</v>
      </c>
    </row>
    <row r="3427" spans="1:4" x14ac:dyDescent="0.2">
      <c r="A3427" s="55">
        <v>3366</v>
      </c>
      <c r="B3427" s="1232">
        <f>'Assets-Liab 5-6'!I4</f>
        <v>705374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183065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178612</v>
      </c>
      <c r="C3446" s="14" t="s">
        <v>672</v>
      </c>
      <c r="D3446" s="14" t="str">
        <f t="shared" si="52"/>
        <v>Error?</v>
      </c>
    </row>
    <row r="3447" spans="1:4" x14ac:dyDescent="0.2">
      <c r="A3447" s="55">
        <v>3386</v>
      </c>
      <c r="B3447" s="1232">
        <f>'Tax Sched 24'!D16</f>
        <v>178612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164487</v>
      </c>
      <c r="C3449" s="14" t="s">
        <v>672</v>
      </c>
      <c r="D3449" s="14" t="str">
        <f t="shared" si="52"/>
        <v>Error?</v>
      </c>
    </row>
    <row r="3450" spans="1:4" x14ac:dyDescent="0.2">
      <c r="A3450" s="55">
        <v>3389</v>
      </c>
      <c r="B3450" s="1232">
        <f>'Tax Sched 24'!E16</f>
        <v>164487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132519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132519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132519</v>
      </c>
      <c r="D3567" s="14" t="str">
        <f t="shared" si="54"/>
        <v>Error?</v>
      </c>
    </row>
    <row r="3568" spans="1:4" x14ac:dyDescent="0.2">
      <c r="A3568" s="55">
        <v>3507</v>
      </c>
      <c r="B3568" s="1232">
        <f>'Assets-Liab 5-6'!K41</f>
        <v>132519</v>
      </c>
      <c r="C3568" s="14" t="s">
        <v>672</v>
      </c>
      <c r="D3568" s="14" t="str">
        <f t="shared" si="54"/>
        <v>Error?</v>
      </c>
    </row>
    <row r="3569" spans="1:4" x14ac:dyDescent="0.2">
      <c r="A3569" s="55">
        <v>3508</v>
      </c>
      <c r="B3569" s="1232">
        <f>'Acct Summary 7-8'!K4</f>
        <v>31864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31864</v>
      </c>
      <c r="C3571" s="14" t="s">
        <v>672</v>
      </c>
      <c r="D3571" s="14" t="str">
        <f t="shared" si="54"/>
        <v>Error?</v>
      </c>
    </row>
    <row r="3572" spans="1:4" x14ac:dyDescent="0.2">
      <c r="A3572" s="55">
        <v>3511</v>
      </c>
      <c r="B3572" s="1232">
        <f>'Acct Summary 7-8'!K13</f>
        <v>23269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23269</v>
      </c>
      <c r="C3575" s="14" t="s">
        <v>672</v>
      </c>
      <c r="D3575" s="14" t="str">
        <f t="shared" si="54"/>
        <v>Error?</v>
      </c>
    </row>
    <row r="3576" spans="1:4" x14ac:dyDescent="0.2">
      <c r="A3576" s="55">
        <v>3515</v>
      </c>
      <c r="B3576" s="1232">
        <f>'Acct Summary 7-8'!K20</f>
        <v>8595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8595</v>
      </c>
      <c r="C3588" s="14" t="s">
        <v>672</v>
      </c>
      <c r="D3588" s="14" t="str">
        <f t="shared" si="55"/>
        <v>Error?</v>
      </c>
    </row>
    <row r="3589" spans="1:4" x14ac:dyDescent="0.2">
      <c r="A3589" s="55">
        <v>3528</v>
      </c>
      <c r="B3589" s="1232">
        <f>'Acct Summary 7-8'!K79</f>
        <v>123924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132519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1200</v>
      </c>
      <c r="D3631" s="14" t="str">
        <f t="shared" si="55"/>
        <v>Error?</v>
      </c>
    </row>
    <row r="3632" spans="1:4" x14ac:dyDescent="0.2">
      <c r="A3632" s="55">
        <v>3571</v>
      </c>
      <c r="B3632" s="1232">
        <f>'Expenditures 15-22'!E338</f>
        <v>15759</v>
      </c>
      <c r="D3632" s="14" t="str">
        <f t="shared" si="55"/>
        <v>Error?</v>
      </c>
    </row>
    <row r="3633" spans="1:4" x14ac:dyDescent="0.2">
      <c r="A3633" s="55">
        <v>3572</v>
      </c>
      <c r="B3633" s="1232">
        <f>'Expenditures 15-22'!E339</f>
        <v>16959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16959</v>
      </c>
      <c r="C3635" s="14" t="s">
        <v>672</v>
      </c>
      <c r="D3635" s="14" t="str">
        <f t="shared" si="55"/>
        <v>Error?</v>
      </c>
    </row>
    <row r="3636" spans="1:4" x14ac:dyDescent="0.2">
      <c r="A3636" s="55">
        <v>3575</v>
      </c>
      <c r="B3636" s="1232">
        <f>'Expenditures 15-22'!E354</f>
        <v>16959</v>
      </c>
      <c r="C3636" s="14" t="s">
        <v>672</v>
      </c>
      <c r="D3636" s="14" t="str">
        <f t="shared" si="55"/>
        <v>Error?</v>
      </c>
    </row>
    <row r="3637" spans="1:4" x14ac:dyDescent="0.2">
      <c r="A3637" s="83">
        <v>3576</v>
      </c>
      <c r="D3637" s="14" t="str">
        <f t="shared" si="55"/>
        <v>OK</v>
      </c>
    </row>
    <row r="3638" spans="1:4" x14ac:dyDescent="0.2">
      <c r="A3638" s="55">
        <v>3577</v>
      </c>
      <c r="B3638" s="1232">
        <f>'Expenditures 15-22'!F337</f>
        <v>6310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6310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6310</v>
      </c>
      <c r="C3642" s="14" t="s">
        <v>672</v>
      </c>
      <c r="D3642" s="14" t="str">
        <f t="shared" si="55"/>
        <v>Error?</v>
      </c>
    </row>
    <row r="3643" spans="1:4" x14ac:dyDescent="0.2">
      <c r="A3643" s="55">
        <v>3582</v>
      </c>
      <c r="B3643" s="1232">
        <f>'Expenditures 15-22'!F354</f>
        <v>6310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7510</v>
      </c>
      <c r="C3668" s="14" t="s">
        <v>672</v>
      </c>
      <c r="D3668" s="14" t="str">
        <f t="shared" si="56"/>
        <v>Error?</v>
      </c>
    </row>
    <row r="3669" spans="1:4" x14ac:dyDescent="0.2">
      <c r="A3669" s="55">
        <v>3608</v>
      </c>
      <c r="B3669" s="1232">
        <f>'Expenditures 15-22'!K338</f>
        <v>15759</v>
      </c>
      <c r="C3669" s="14" t="s">
        <v>672</v>
      </c>
      <c r="D3669" s="14" t="str">
        <f t="shared" si="56"/>
        <v>Error?</v>
      </c>
    </row>
    <row r="3670" spans="1:4" x14ac:dyDescent="0.2">
      <c r="A3670" s="55">
        <v>3609</v>
      </c>
      <c r="B3670" s="1232">
        <f>'Expenditures 15-22'!K339</f>
        <v>23269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23269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23269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8595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31626</v>
      </c>
      <c r="C3725" s="14" t="s">
        <v>672</v>
      </c>
      <c r="D3725" s="14" t="str">
        <f t="shared" si="57"/>
        <v>Error?</v>
      </c>
    </row>
    <row r="3726" spans="1:4" x14ac:dyDescent="0.2">
      <c r="A3726" s="55">
        <v>3665</v>
      </c>
      <c r="B3726" s="1232">
        <f>'Tax Sched 24'!D13</f>
        <v>31626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32971</v>
      </c>
      <c r="C3728" s="14" t="s">
        <v>672</v>
      </c>
      <c r="D3728" s="14" t="str">
        <f t="shared" si="57"/>
        <v>Error?</v>
      </c>
    </row>
    <row r="3729" spans="1:4" x14ac:dyDescent="0.2">
      <c r="A3729" s="55">
        <v>3668</v>
      </c>
      <c r="B3729" s="1232">
        <f>'Tax Sched 24'!E13</f>
        <v>32971</v>
      </c>
      <c r="D3729" s="14" t="str">
        <f t="shared" si="57"/>
        <v>Error?</v>
      </c>
    </row>
    <row r="3730" spans="1:4" x14ac:dyDescent="0.2">
      <c r="A3730" s="55">
        <v>3669</v>
      </c>
      <c r="B3730" s="1232">
        <f>'ICR Computation 30'!E10</f>
        <v>308620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1681704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8766270</v>
      </c>
      <c r="C4122" s="14" t="s">
        <v>672</v>
      </c>
      <c r="D4122" s="14" t="str">
        <f t="shared" si="63"/>
        <v>Error?</v>
      </c>
    </row>
    <row r="4123" spans="1:4" x14ac:dyDescent="0.2">
      <c r="A4123" s="55">
        <v>4062</v>
      </c>
      <c r="B4123" s="1232">
        <f>'Acct Summary 7-8'!D10</f>
        <v>342006</v>
      </c>
      <c r="C4123" s="14" t="s">
        <v>672</v>
      </c>
      <c r="D4123" s="14" t="str">
        <f t="shared" si="63"/>
        <v>Error?</v>
      </c>
    </row>
    <row r="4124" spans="1:4" x14ac:dyDescent="0.2">
      <c r="A4124" s="55">
        <v>4063</v>
      </c>
      <c r="B4124" s="1232">
        <f>'Acct Summary 7-8'!E10</f>
        <v>361618</v>
      </c>
      <c r="C4124" s="14" t="s">
        <v>672</v>
      </c>
      <c r="D4124" s="14" t="str">
        <f t="shared" si="63"/>
        <v>Error?</v>
      </c>
    </row>
    <row r="4125" spans="1:4" x14ac:dyDescent="0.2">
      <c r="A4125" s="55">
        <v>4064</v>
      </c>
      <c r="B4125" s="1232">
        <f>'Acct Summary 7-8'!F10</f>
        <v>464677</v>
      </c>
      <c r="C4125" s="14" t="s">
        <v>672</v>
      </c>
      <c r="D4125" s="14" t="str">
        <f t="shared" si="63"/>
        <v>Error?</v>
      </c>
    </row>
    <row r="4126" spans="1:4" x14ac:dyDescent="0.2">
      <c r="A4126" s="55">
        <v>4065</v>
      </c>
      <c r="B4126" s="1232">
        <f>'Acct Summary 7-8'!G10</f>
        <v>372881</v>
      </c>
      <c r="C4126" s="14" t="s">
        <v>672</v>
      </c>
      <c r="D4126" s="14" t="str">
        <f t="shared" si="63"/>
        <v>Error?</v>
      </c>
    </row>
    <row r="4127" spans="1:4" x14ac:dyDescent="0.2">
      <c r="A4127" s="55">
        <v>4066</v>
      </c>
      <c r="B4127" s="1232">
        <f>'Acct Summary 7-8'!H10</f>
        <v>160448</v>
      </c>
      <c r="C4127" s="14" t="s">
        <v>672</v>
      </c>
      <c r="D4127" s="14" t="str">
        <f t="shared" si="63"/>
        <v>Error?</v>
      </c>
    </row>
    <row r="4128" spans="1:4" x14ac:dyDescent="0.2">
      <c r="A4128" s="55">
        <v>4067</v>
      </c>
      <c r="B4128" s="1232">
        <f>'Acct Summary 7-8'!I10</f>
        <v>31997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31864</v>
      </c>
      <c r="C4130" s="14" t="s">
        <v>672</v>
      </c>
      <c r="D4130" s="14" t="str">
        <f t="shared" si="63"/>
        <v>Error?</v>
      </c>
    </row>
    <row r="4131" spans="1:4" x14ac:dyDescent="0.2">
      <c r="A4131" s="55">
        <v>4070</v>
      </c>
      <c r="B4131" s="1232">
        <f>'Acct Summary 7-8'!C18</f>
        <v>1681704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8894455</v>
      </c>
      <c r="C4136" s="14" t="s">
        <v>672</v>
      </c>
      <c r="D4136" s="14" t="str">
        <f t="shared" si="63"/>
        <v>Error?</v>
      </c>
    </row>
    <row r="4137" spans="1:4" x14ac:dyDescent="0.2">
      <c r="A4137" s="55">
        <v>4076</v>
      </c>
      <c r="B4137" s="1232">
        <f>'Acct Summary 7-8'!D19</f>
        <v>350664</v>
      </c>
      <c r="C4137" s="14" t="s">
        <v>672</v>
      </c>
      <c r="D4137" s="14" t="str">
        <f t="shared" si="63"/>
        <v>Error?</v>
      </c>
    </row>
    <row r="4138" spans="1:4" x14ac:dyDescent="0.2">
      <c r="A4138" s="55">
        <v>4077</v>
      </c>
      <c r="B4138" s="1232">
        <f>'Acct Summary 7-8'!E19</f>
        <v>394318</v>
      </c>
      <c r="C4138" s="14" t="s">
        <v>672</v>
      </c>
      <c r="D4138" s="14" t="str">
        <f t="shared" si="63"/>
        <v>Error?</v>
      </c>
    </row>
    <row r="4139" spans="1:4" x14ac:dyDescent="0.2">
      <c r="A4139" s="55">
        <v>4078</v>
      </c>
      <c r="B4139" s="1232">
        <f>'Acct Summary 7-8'!F19</f>
        <v>581628</v>
      </c>
      <c r="C4139" s="14" t="s">
        <v>672</v>
      </c>
      <c r="D4139" s="14" t="str">
        <f t="shared" si="63"/>
        <v>Error?</v>
      </c>
    </row>
    <row r="4140" spans="1:4" x14ac:dyDescent="0.2">
      <c r="A4140" s="55">
        <v>4079</v>
      </c>
      <c r="B4140" s="1232">
        <f>'Acct Summary 7-8'!G19</f>
        <v>356726</v>
      </c>
      <c r="C4140" s="14" t="s">
        <v>672</v>
      </c>
      <c r="D4140" s="14" t="str">
        <f t="shared" si="63"/>
        <v>Error?</v>
      </c>
    </row>
    <row r="4141" spans="1:4" x14ac:dyDescent="0.2">
      <c r="A4141" s="55">
        <v>4080</v>
      </c>
      <c r="B4141" s="1232">
        <f>'Acct Summary 7-8'!H19</f>
        <v>92999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23269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1692947</v>
      </c>
      <c r="C4171" s="14" t="s">
        <v>672</v>
      </c>
      <c r="D4171" s="14" t="str">
        <f t="shared" si="64"/>
        <v>Error?</v>
      </c>
    </row>
    <row r="4172" spans="1:4" x14ac:dyDescent="0.2">
      <c r="A4172" s="55">
        <v>4111</v>
      </c>
      <c r="B4172" s="1232">
        <f>'Short-Term Long-Term Debt 25'!J49</f>
        <v>1646166</v>
      </c>
      <c r="C4172" s="14" t="s">
        <v>672</v>
      </c>
      <c r="D4172" s="14" t="str">
        <f t="shared" si="64"/>
        <v>Error?</v>
      </c>
    </row>
    <row r="4173" spans="1:4" x14ac:dyDescent="0.2">
      <c r="A4173" s="55">
        <v>4112</v>
      </c>
      <c r="B4173" s="1232">
        <f>'Short-Term Long-Term Debt 25'!H49</f>
        <v>318000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1144700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18485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58502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31909</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31909</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61423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496</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16228</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16228</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121034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65582149</v>
      </c>
      <c r="D4995" s="14" t="str">
        <f t="shared" si="77"/>
        <v>Error?</v>
      </c>
    </row>
    <row r="4996" spans="1:4" x14ac:dyDescent="0.2">
      <c r="A4996" s="91">
        <v>4935</v>
      </c>
      <c r="B4996" s="1232">
        <f>'FP Info 3'!H31</f>
        <v>9050336.5620000008</v>
      </c>
      <c r="D4996" s="14" t="str">
        <f t="shared" si="77"/>
        <v>Error?</v>
      </c>
    </row>
    <row r="4997" spans="1:4" x14ac:dyDescent="0.2">
      <c r="A4997" s="91">
        <v>4936</v>
      </c>
      <c r="B4997" s="1232">
        <f>'FP Info 3'!H37</f>
        <v>1692947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31626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1163801</v>
      </c>
      <c r="D5061" s="14" t="str">
        <f t="shared" si="78"/>
        <v>Error?</v>
      </c>
    </row>
    <row r="5062" spans="1:4" x14ac:dyDescent="0.2">
      <c r="A5062" s="83">
        <v>5001</v>
      </c>
      <c r="D5062" s="14" t="str">
        <f t="shared" si="78"/>
        <v>OK</v>
      </c>
    </row>
    <row r="5063" spans="1:4" x14ac:dyDescent="0.2">
      <c r="A5063" s="55">
        <v>5002</v>
      </c>
      <c r="B5063" s="1232">
        <f>'Revenues 9-14'!C7</f>
        <v>25299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1220726</v>
      </c>
      <c r="C5066" s="14" t="s">
        <v>672</v>
      </c>
      <c r="D5066" s="14" t="str">
        <f t="shared" si="78"/>
        <v>Error?</v>
      </c>
    </row>
    <row r="5067" spans="1:4" x14ac:dyDescent="0.2">
      <c r="A5067" s="55">
        <v>5006</v>
      </c>
      <c r="B5067" s="1232">
        <f>'Revenues 9-14'!C14</f>
        <v>3795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145705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149500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19209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19209</v>
      </c>
      <c r="C5087" s="14" t="s">
        <v>672</v>
      </c>
      <c r="D5087" s="14" t="str">
        <f t="shared" si="78"/>
        <v>Error?</v>
      </c>
    </row>
    <row r="5088" spans="1:4" x14ac:dyDescent="0.2">
      <c r="A5088" s="55">
        <v>5027</v>
      </c>
      <c r="B5088" s="1232">
        <f>'Revenues 9-14'!C65</f>
        <v>648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648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3806</v>
      </c>
      <c r="D5094" s="14" t="str">
        <f t="shared" si="78"/>
        <v>Error?</v>
      </c>
    </row>
    <row r="5095" spans="1:4" x14ac:dyDescent="0.2">
      <c r="A5095" s="55">
        <v>5034</v>
      </c>
      <c r="B5095" s="1232">
        <f>'Revenues 9-14'!C74</f>
        <v>4192</v>
      </c>
      <c r="D5095" s="14" t="str">
        <f t="shared" si="78"/>
        <v>Error?</v>
      </c>
    </row>
    <row r="5096" spans="1:4" x14ac:dyDescent="0.2">
      <c r="A5096" s="55">
        <v>5035</v>
      </c>
      <c r="B5096" s="1232">
        <f>'Revenues 9-14'!C75</f>
        <v>30372</v>
      </c>
      <c r="C5096" s="14" t="s">
        <v>672</v>
      </c>
      <c r="D5096" s="14" t="str">
        <f t="shared" si="78"/>
        <v>Error?</v>
      </c>
    </row>
    <row r="5097" spans="1:4" x14ac:dyDescent="0.2">
      <c r="A5097" s="55">
        <v>5036</v>
      </c>
      <c r="B5097" s="1232">
        <f>'Revenues 9-14'!C77</f>
        <v>65389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6401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71790</v>
      </c>
      <c r="C5102" s="14" t="s">
        <v>672</v>
      </c>
      <c r="D5102" s="14" t="str">
        <f t="shared" si="78"/>
        <v>Error?</v>
      </c>
    </row>
    <row r="5103" spans="1:4" x14ac:dyDescent="0.2">
      <c r="A5103" s="55">
        <v>5042</v>
      </c>
      <c r="B5103" s="1232">
        <f>'Revenues 9-14'!C84</f>
        <v>15270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15270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35526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50068</v>
      </c>
      <c r="D5119" s="14" t="str">
        <f t="shared" ref="D5119:D5182" si="79">IF(ISBLANK(B5119),"OK",IF(A5119-B5119=0,"OK","Error?"))</f>
        <v>Error?</v>
      </c>
    </row>
    <row r="5120" spans="1:4" x14ac:dyDescent="0.2">
      <c r="A5120" s="55">
        <v>5059</v>
      </c>
      <c r="B5120" s="1232">
        <f>'Revenues 9-14'!C108</f>
        <v>88292</v>
      </c>
      <c r="C5120" s="14" t="s">
        <v>672</v>
      </c>
      <c r="D5120" s="14" t="str">
        <f t="shared" si="79"/>
        <v>Error?</v>
      </c>
    </row>
    <row r="5121" spans="1:4" x14ac:dyDescent="0.2">
      <c r="A5121" s="55">
        <v>5060</v>
      </c>
      <c r="B5121" s="1232">
        <f>'Revenues 9-14'!C109</f>
        <v>1595807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3581431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3702465</v>
      </c>
      <c r="C5132" s="14" t="s">
        <v>672</v>
      </c>
      <c r="D5132" s="14" t="str">
        <f t="shared" si="79"/>
        <v>Error?</v>
      </c>
    </row>
    <row r="5133" spans="1:4" x14ac:dyDescent="0.2">
      <c r="A5133" s="55">
        <v>5072</v>
      </c>
      <c r="B5133" s="1232">
        <f>'Revenues 9-14'!C124</f>
        <v>34989</v>
      </c>
      <c r="D5133" s="14" t="str">
        <f t="shared" si="79"/>
        <v>Error?</v>
      </c>
    </row>
    <row r="5134" spans="1:4" x14ac:dyDescent="0.2">
      <c r="A5134" s="55">
        <v>5073</v>
      </c>
      <c r="B5134" s="1232">
        <f>'Revenues 9-14'!C125</f>
        <v>120575</v>
      </c>
      <c r="D5134" s="14" t="str">
        <f t="shared" si="79"/>
        <v>Error?</v>
      </c>
    </row>
    <row r="5135" spans="1:4" x14ac:dyDescent="0.2">
      <c r="A5135" s="55">
        <v>5074</v>
      </c>
      <c r="B5135" s="1232">
        <f>'Revenues 9-14'!C126</f>
        <v>198179</v>
      </c>
      <c r="D5135" s="14" t="str">
        <f t="shared" si="79"/>
        <v>Error?</v>
      </c>
    </row>
    <row r="5136" spans="1:4" x14ac:dyDescent="0.2">
      <c r="A5136" s="83">
        <v>5075</v>
      </c>
      <c r="D5136" s="14" t="str">
        <f t="shared" si="79"/>
        <v>OK</v>
      </c>
    </row>
    <row r="5137" spans="1:4" x14ac:dyDescent="0.2">
      <c r="A5137" s="55">
        <v>5076</v>
      </c>
      <c r="B5137" s="1232">
        <f>'Revenues 9-14'!C127</f>
        <v>98815</v>
      </c>
      <c r="D5137" s="14" t="str">
        <f t="shared" si="79"/>
        <v>Error?</v>
      </c>
    </row>
    <row r="5138" spans="1:4" x14ac:dyDescent="0.2">
      <c r="A5138" s="83">
        <v>5077</v>
      </c>
      <c r="D5138" s="14" t="str">
        <f t="shared" si="79"/>
        <v>OK</v>
      </c>
    </row>
    <row r="5139" spans="1:4" x14ac:dyDescent="0.2">
      <c r="A5139" s="55">
        <v>5078</v>
      </c>
      <c r="B5139" s="1232">
        <f>'Revenues 9-14'!C128</f>
        <v>6166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3477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462201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12058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12058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4165</v>
      </c>
      <c r="D5167" s="14" t="str">
        <f t="shared" si="79"/>
        <v>Error?</v>
      </c>
    </row>
    <row r="5168" spans="1:4" x14ac:dyDescent="0.2">
      <c r="A5168" s="55">
        <v>5107</v>
      </c>
      <c r="B5168" s="1232">
        <f>'Revenues 9-14'!C147</f>
        <v>9972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251618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740764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4443229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364651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129258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493909</v>
      </c>
      <c r="C5246" s="14" t="s">
        <v>672</v>
      </c>
      <c r="D5246" s="14" t="str">
        <f t="shared" si="80"/>
        <v>Error?</v>
      </c>
    </row>
    <row r="5247" spans="1:4" x14ac:dyDescent="0.2">
      <c r="A5247" s="55">
        <v>5186</v>
      </c>
      <c r="B5247" s="1232">
        <f>'Revenues 9-14'!C203</f>
        <v>259703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259703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108531</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108531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13068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13068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1045530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1045530</v>
      </c>
      <c r="C5326" s="14" t="s">
        <v>672</v>
      </c>
      <c r="D5326" s="14" t="str">
        <f t="shared" si="82"/>
        <v>Error?</v>
      </c>
    </row>
    <row r="5327" spans="1:4" x14ac:dyDescent="0.2">
      <c r="A5327" s="55">
        <v>5266</v>
      </c>
      <c r="B5327" s="1232">
        <f>'Revenues 9-14'!C275</f>
        <v>7084566</v>
      </c>
      <c r="C5327" s="14" t="s">
        <v>672</v>
      </c>
      <c r="D5327" s="14" t="str">
        <f t="shared" si="82"/>
        <v>Error?</v>
      </c>
    </row>
    <row r="5328" spans="1:4" x14ac:dyDescent="0.2">
      <c r="A5328" s="55">
        <v>5267</v>
      </c>
      <c r="B5328" s="1232">
        <f>'Revenues 9-14'!D5</f>
        <v>316251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316251</v>
      </c>
      <c r="C5334" s="14" t="s">
        <v>672</v>
      </c>
      <c r="D5334" s="14" t="str">
        <f t="shared" si="82"/>
        <v>Error?</v>
      </c>
    </row>
    <row r="5335" spans="1:4" x14ac:dyDescent="0.2">
      <c r="A5335" s="55">
        <v>5274</v>
      </c>
      <c r="B5335" s="1232">
        <f>'Revenues 9-14'!D14</f>
        <v>983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983</v>
      </c>
      <c r="C5339" s="14" t="s">
        <v>672</v>
      </c>
      <c r="D5339" s="14" t="str">
        <f t="shared" si="82"/>
        <v>Error?</v>
      </c>
    </row>
    <row r="5340" spans="1:4" x14ac:dyDescent="0.2">
      <c r="A5340" s="55">
        <v>5279</v>
      </c>
      <c r="B5340" s="1232">
        <f>'Revenues 9-14'!D65</f>
        <v>116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5810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5949</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12897</v>
      </c>
      <c r="D5354" s="14" t="str">
        <f t="shared" si="82"/>
        <v>Error?</v>
      </c>
    </row>
    <row r="5355" spans="1:4" x14ac:dyDescent="0.2">
      <c r="A5355" s="55">
        <v>5294</v>
      </c>
      <c r="B5355" s="1232">
        <f>'Revenues 9-14'!D108</f>
        <v>24656</v>
      </c>
      <c r="C5355" s="14" t="s">
        <v>672</v>
      </c>
      <c r="D5355" s="14" t="str">
        <f t="shared" si="82"/>
        <v>Error?</v>
      </c>
    </row>
    <row r="5356" spans="1:4" x14ac:dyDescent="0.2">
      <c r="A5356" s="55">
        <v>5295</v>
      </c>
      <c r="B5356" s="1232">
        <f>'Revenues 9-14'!D109</f>
        <v>342006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342006</v>
      </c>
      <c r="C5508" s="14" t="s">
        <v>672</v>
      </c>
      <c r="D5508" s="14" t="str">
        <f t="shared" si="85"/>
        <v>Error?</v>
      </c>
    </row>
    <row r="5509" spans="1:4" x14ac:dyDescent="0.2">
      <c r="A5509" s="55">
        <v>5448</v>
      </c>
      <c r="B5509" s="1232">
        <f>'Revenues 9-14'!E5</f>
        <v>344258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344258</v>
      </c>
      <c r="C5513" s="14" t="s">
        <v>672</v>
      </c>
      <c r="D5513" s="14" t="str">
        <f t="shared" si="85"/>
        <v>Error?</v>
      </c>
    </row>
    <row r="5514" spans="1:4" x14ac:dyDescent="0.2">
      <c r="A5514" s="55">
        <v>5453</v>
      </c>
      <c r="B5514" s="1232">
        <f>'Revenues 9-14'!E14</f>
        <v>1070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1070</v>
      </c>
      <c r="C5518" s="14" t="s">
        <v>672</v>
      </c>
      <c r="D5518" s="14" t="str">
        <f t="shared" si="85"/>
        <v>Error?</v>
      </c>
    </row>
    <row r="5519" spans="1:4" x14ac:dyDescent="0.2">
      <c r="A5519" s="55">
        <v>5458</v>
      </c>
      <c r="B5519" s="1232">
        <f>'Revenues 9-14'!E65</f>
        <v>62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345390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361618</v>
      </c>
      <c r="C5552" s="14" t="s">
        <v>672</v>
      </c>
      <c r="D5552" s="14" t="str">
        <f t="shared" si="85"/>
        <v>Error?</v>
      </c>
    </row>
    <row r="5553" spans="1:4" x14ac:dyDescent="0.2">
      <c r="A5553" s="55">
        <v>5492</v>
      </c>
      <c r="B5553" s="1232">
        <f>'Revenues 9-14'!F5</f>
        <v>126501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126501</v>
      </c>
      <c r="C5557" s="14" t="s">
        <v>672</v>
      </c>
      <c r="D5557" s="14" t="str">
        <f t="shared" si="85"/>
        <v>Error?</v>
      </c>
    </row>
    <row r="5558" spans="1:4" x14ac:dyDescent="0.2">
      <c r="A5558" s="55">
        <v>5497</v>
      </c>
      <c r="B5558" s="1232">
        <f>'Revenues 9-14'!F14</f>
        <v>393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393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8327</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8327</v>
      </c>
      <c r="C5579" s="14" t="s">
        <v>672</v>
      </c>
      <c r="D5579" s="14" t="str">
        <f t="shared" si="86"/>
        <v>Error?</v>
      </c>
    </row>
    <row r="5580" spans="1:4" x14ac:dyDescent="0.2">
      <c r="A5580" s="55">
        <v>5519</v>
      </c>
      <c r="B5580" s="1232">
        <f>'Revenues 9-14'!F65</f>
        <v>115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19990</v>
      </c>
      <c r="D5586" s="14" t="str">
        <f t="shared" si="86"/>
        <v>Error?</v>
      </c>
    </row>
    <row r="5587" spans="1:4" x14ac:dyDescent="0.2">
      <c r="A5587" s="55">
        <v>5526</v>
      </c>
      <c r="B5587" s="1232">
        <f>'Revenues 9-14'!F108</f>
        <v>19990</v>
      </c>
      <c r="C5587" s="14" t="s">
        <v>672</v>
      </c>
      <c r="D5587" s="14" t="str">
        <f t="shared" si="86"/>
        <v>Error?</v>
      </c>
    </row>
    <row r="5588" spans="1:4" x14ac:dyDescent="0.2">
      <c r="A5588" s="55">
        <v>5527</v>
      </c>
      <c r="B5588" s="1232">
        <f>'Revenues 9-14'!F109</f>
        <v>155326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130548</v>
      </c>
      <c r="D5615" s="14" t="str">
        <f t="shared" si="86"/>
        <v>Error?</v>
      </c>
    </row>
    <row r="5616" spans="1:4" x14ac:dyDescent="0.2">
      <c r="A5616" s="83">
        <v>5555</v>
      </c>
      <c r="D5616" s="14" t="str">
        <f t="shared" si="86"/>
        <v>OK</v>
      </c>
    </row>
    <row r="5617" spans="1:4" x14ac:dyDescent="0.2">
      <c r="A5617" s="55">
        <v>5556</v>
      </c>
      <c r="B5617" s="1232">
        <f>'Revenues 9-14'!F152</f>
        <v>139174</v>
      </c>
      <c r="D5617" s="14" t="str">
        <f t="shared" si="86"/>
        <v>Error?</v>
      </c>
    </row>
    <row r="5618" spans="1:4" x14ac:dyDescent="0.2">
      <c r="A5618" s="55">
        <v>5557</v>
      </c>
      <c r="B5618" s="1232">
        <f>'Revenues 9-14'!F154</f>
        <v>269722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33629</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303351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303351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6000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6000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6000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6000</v>
      </c>
      <c r="C5719" s="14" t="s">
        <v>672</v>
      </c>
      <c r="D5719" s="14" t="str">
        <f t="shared" si="88"/>
        <v>Error?</v>
      </c>
    </row>
    <row r="5720" spans="1:4" x14ac:dyDescent="0.2">
      <c r="A5720" s="55">
        <v>5659</v>
      </c>
      <c r="B5720" s="1232">
        <f>'Revenues 9-14'!F275</f>
        <v>464677</v>
      </c>
      <c r="C5720" s="14" t="s">
        <v>672</v>
      </c>
      <c r="D5720" s="14" t="str">
        <f t="shared" si="88"/>
        <v>Error?</v>
      </c>
    </row>
    <row r="5721" spans="1:4" x14ac:dyDescent="0.2">
      <c r="A5721" s="55">
        <v>5660</v>
      </c>
      <c r="B5721" s="1232">
        <f>'Revenues 9-14'!G5</f>
        <v>148840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178612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327452</v>
      </c>
      <c r="C5725" s="14" t="s">
        <v>672</v>
      </c>
      <c r="D5725" s="14" t="str">
        <f t="shared" si="88"/>
        <v>Error?</v>
      </c>
    </row>
    <row r="5726" spans="1:4" x14ac:dyDescent="0.2">
      <c r="A5726" s="55">
        <v>5665</v>
      </c>
      <c r="B5726" s="1232">
        <f>'Revenues 9-14'!G14</f>
        <v>1018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9253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10271</v>
      </c>
      <c r="C5730" s="14" t="s">
        <v>672</v>
      </c>
      <c r="D5730" s="14" t="str">
        <f t="shared" si="88"/>
        <v>Error?</v>
      </c>
    </row>
    <row r="5731" spans="1:4" x14ac:dyDescent="0.2">
      <c r="A5731" s="55">
        <v>5670</v>
      </c>
      <c r="B5731" s="1232">
        <f>'Revenues 9-14'!G65</f>
        <v>334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334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229</v>
      </c>
      <c r="D5736" s="14" t="str">
        <f t="shared" si="88"/>
        <v>Error?</v>
      </c>
    </row>
    <row r="5737" spans="1:4" x14ac:dyDescent="0.2">
      <c r="A5737" s="55">
        <v>5676</v>
      </c>
      <c r="B5737" s="1232">
        <f>'Revenues 9-14'!G108</f>
        <v>229</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23</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30847</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30870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30870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2912</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2912</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317</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317</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3725</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3725</v>
      </c>
      <c r="C5869" s="14" t="s">
        <v>672</v>
      </c>
      <c r="D5869" s="14" t="str">
        <f t="shared" si="90"/>
        <v>Error?</v>
      </c>
    </row>
    <row r="5870" spans="1:4" x14ac:dyDescent="0.2">
      <c r="A5870" s="55">
        <v>5809</v>
      </c>
      <c r="B5870" s="1232">
        <f>'Revenues 9-14'!G275</f>
        <v>372881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160397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160448</v>
      </c>
      <c r="C5915" s="14" t="s">
        <v>672</v>
      </c>
      <c r="D5915" s="14" t="str">
        <f t="shared" si="91"/>
        <v>Error?</v>
      </c>
    </row>
    <row r="5916" spans="1:4" x14ac:dyDescent="0.2">
      <c r="A5916" s="55">
        <v>5855</v>
      </c>
      <c r="B5916" s="1232">
        <f>'Revenues 9-14'!I5</f>
        <v>31626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31626</v>
      </c>
      <c r="C5918" s="14" t="s">
        <v>672</v>
      </c>
      <c r="D5918" s="14" t="str">
        <f t="shared" si="91"/>
        <v>Error?</v>
      </c>
    </row>
    <row r="5919" spans="1:4" x14ac:dyDescent="0.2">
      <c r="A5919" s="55">
        <v>5858</v>
      </c>
      <c r="B5919" s="1232">
        <f>'Revenues 9-14'!I14</f>
        <v>98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98</v>
      </c>
      <c r="C5923" s="14" t="s">
        <v>672</v>
      </c>
      <c r="D5923" s="14" t="str">
        <f t="shared" si="91"/>
        <v>Error?</v>
      </c>
    </row>
    <row r="5924" spans="1:4" x14ac:dyDescent="0.2">
      <c r="A5924" s="55">
        <v>5863</v>
      </c>
      <c r="B5924" s="1232">
        <f>'Revenues 9-14'!I65</f>
        <v>273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31997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31626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31626</v>
      </c>
      <c r="C5987" s="14" t="s">
        <v>672</v>
      </c>
      <c r="D5987" s="14" t="str">
        <f t="shared" si="92"/>
        <v>Error?</v>
      </c>
    </row>
    <row r="5988" spans="1:4" x14ac:dyDescent="0.2">
      <c r="A5988" s="55">
        <v>5927</v>
      </c>
      <c r="B5988" s="1232">
        <f>'Revenues 9-14'!K14</f>
        <v>98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98</v>
      </c>
      <c r="C5992" s="14" t="s">
        <v>672</v>
      </c>
      <c r="D5992" s="14" t="str">
        <f t="shared" si="92"/>
        <v>Error?</v>
      </c>
    </row>
    <row r="5993" spans="1:4" x14ac:dyDescent="0.2">
      <c r="A5993" s="55">
        <v>5932</v>
      </c>
      <c r="B5993" s="1232">
        <f>'Revenues 9-14'!K65</f>
        <v>140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31864</v>
      </c>
      <c r="C6023" s="14" t="s">
        <v>672</v>
      </c>
      <c r="D6023" s="14" t="str">
        <f t="shared" si="93"/>
        <v>Error?</v>
      </c>
    </row>
    <row r="6024" spans="1:5" x14ac:dyDescent="0.2">
      <c r="A6024" s="55">
        <v>5963</v>
      </c>
      <c r="B6024" s="1232">
        <f>'Revenues 9-14'!G109</f>
        <v>338286</v>
      </c>
      <c r="C6024" s="14" t="s">
        <v>672</v>
      </c>
      <c r="D6024" s="14" t="str">
        <f t="shared" si="93"/>
        <v>Error?</v>
      </c>
    </row>
    <row r="6025" spans="1:5" x14ac:dyDescent="0.2">
      <c r="A6025" s="55">
        <v>5964</v>
      </c>
      <c r="B6025" s="1232">
        <f>'Revenues 9-14'!H109</f>
        <v>160448</v>
      </c>
      <c r="C6025" s="14" t="s">
        <v>672</v>
      </c>
      <c r="D6025" s="14" t="str">
        <f t="shared" si="93"/>
        <v>Error?</v>
      </c>
    </row>
    <row r="6026" spans="1:5" x14ac:dyDescent="0.2">
      <c r="A6026" s="55">
        <v>5965</v>
      </c>
      <c r="B6026" s="1232">
        <f>'Revenues 9-14'!I109</f>
        <v>31997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31864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22374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38137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756.16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6000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394580</v>
      </c>
      <c r="D6124" s="14" t="str">
        <f t="shared" si="94"/>
        <v>Error?</v>
      </c>
      <c r="E6124" s="14" t="s">
        <v>209</v>
      </c>
    </row>
    <row r="6125" spans="1:5" x14ac:dyDescent="0.2">
      <c r="A6125">
        <v>6064</v>
      </c>
      <c r="B6125" s="1232">
        <f>'Assets-Liab 5-6'!C25</f>
        <v>6000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394580</v>
      </c>
      <c r="D6215" s="14" t="str">
        <f t="shared" si="96"/>
        <v>Error?</v>
      </c>
      <c r="E6215" s="14" t="s">
        <v>209</v>
      </c>
    </row>
    <row r="6216" spans="1:5" x14ac:dyDescent="0.2">
      <c r="A6216">
        <v>6155</v>
      </c>
      <c r="B6216" s="1232">
        <f>'Assets-Liab 5-6'!J41</f>
        <v>394580</v>
      </c>
      <c r="D6216" s="14" t="str">
        <f t="shared" si="96"/>
        <v>Error?</v>
      </c>
      <c r="E6216" s="14" t="s">
        <v>209</v>
      </c>
    </row>
    <row r="6217" spans="1:5" x14ac:dyDescent="0.2">
      <c r="A6217">
        <v>6156</v>
      </c>
      <c r="B6217" s="1232">
        <f>'Assets-Liab 5-6'!J4</f>
        <v>394580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259328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259328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259328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290939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290939</v>
      </c>
      <c r="D6229" s="14" t="str">
        <f t="shared" si="96"/>
        <v>Error?</v>
      </c>
      <c r="E6229" s="14" t="s">
        <v>209</v>
      </c>
    </row>
    <row r="6230" spans="1:5" x14ac:dyDescent="0.2">
      <c r="A6230">
        <v>6169</v>
      </c>
      <c r="B6230" s="1232">
        <f>'Acct Summary 7-8'!J20</f>
        <v>-31611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-31611</v>
      </c>
      <c r="D6263" s="14" t="str">
        <f t="shared" si="96"/>
        <v>Error?</v>
      </c>
      <c r="E6263" s="14" t="s">
        <v>209</v>
      </c>
    </row>
    <row r="6264" spans="1:5" x14ac:dyDescent="0.2">
      <c r="A6264">
        <v>6203</v>
      </c>
      <c r="B6264" s="1232">
        <f>'Acct Summary 7-8'!J79</f>
        <v>426191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394580</v>
      </c>
      <c r="D6266" s="14" t="str">
        <f t="shared" si="96"/>
        <v>Error?</v>
      </c>
      <c r="E6266" s="14" t="s">
        <v>209</v>
      </c>
    </row>
    <row r="6267" spans="1:5" x14ac:dyDescent="0.2">
      <c r="A6267">
        <v>6206</v>
      </c>
      <c r="B6267" s="1232">
        <f>'Acct Summary 7-8'!C82</f>
        <v>-128185</v>
      </c>
      <c r="D6267" s="14" t="str">
        <f t="shared" si="96"/>
        <v>Error?</v>
      </c>
      <c r="E6267" s="14" t="s">
        <v>209</v>
      </c>
    </row>
    <row r="6268" spans="1:5" x14ac:dyDescent="0.2">
      <c r="A6268">
        <v>6207</v>
      </c>
      <c r="B6268" s="1232">
        <f>'Acct Summary 7-8'!D82</f>
        <v>-8658</v>
      </c>
      <c r="D6268" s="14" t="str">
        <f t="shared" si="96"/>
        <v>Error?</v>
      </c>
      <c r="E6268" s="14" t="s">
        <v>209</v>
      </c>
    </row>
    <row r="6269" spans="1:5" x14ac:dyDescent="0.2">
      <c r="A6269">
        <v>6208</v>
      </c>
      <c r="B6269" s="1232">
        <f>'Acct Summary 7-8'!E82</f>
        <v>-4390</v>
      </c>
      <c r="D6269" s="14" t="str">
        <f t="shared" si="96"/>
        <v>Error?</v>
      </c>
      <c r="E6269" s="14" t="s">
        <v>209</v>
      </c>
    </row>
    <row r="6270" spans="1:5" x14ac:dyDescent="0.2">
      <c r="A6270">
        <v>6209</v>
      </c>
      <c r="B6270" s="1232">
        <f>'Acct Summary 7-8'!F82</f>
        <v>-57004</v>
      </c>
      <c r="D6270" s="14" t="str">
        <f t="shared" si="96"/>
        <v>Error?</v>
      </c>
      <c r="E6270" s="14" t="s">
        <v>209</v>
      </c>
    </row>
    <row r="6271" spans="1:5" x14ac:dyDescent="0.2">
      <c r="A6271">
        <v>6210</v>
      </c>
      <c r="B6271" s="1232">
        <f>'Acct Summary 7-8'!G82</f>
        <v>16155</v>
      </c>
      <c r="D6271" s="14" t="str">
        <f t="shared" ref="D6271:D6334" si="97">IF(ISBLANK(B6271),"OK",IF(A6271-B6271=0,"OK","Error?"))</f>
        <v>Error?</v>
      </c>
      <c r="E6271" s="14" t="s">
        <v>209</v>
      </c>
    </row>
    <row r="6272" spans="1:5" x14ac:dyDescent="0.2">
      <c r="A6272">
        <v>6211</v>
      </c>
      <c r="B6272" s="1232">
        <f>'Acct Summary 7-8'!H82</f>
        <v>67449</v>
      </c>
      <c r="D6272" s="14" t="str">
        <f t="shared" si="97"/>
        <v>Error?</v>
      </c>
      <c r="E6272" s="14" t="s">
        <v>209</v>
      </c>
    </row>
    <row r="6273" spans="1:5" x14ac:dyDescent="0.2">
      <c r="A6273">
        <v>6212</v>
      </c>
      <c r="B6273" s="1232">
        <f>'Acct Summary 7-8'!I82</f>
        <v>461997</v>
      </c>
      <c r="D6273" s="14" t="str">
        <f t="shared" si="97"/>
        <v>Error?</v>
      </c>
      <c r="E6273" s="14" t="s">
        <v>209</v>
      </c>
    </row>
    <row r="6274" spans="1:5" x14ac:dyDescent="0.2">
      <c r="A6274">
        <v>6213</v>
      </c>
      <c r="B6274" s="1232">
        <f>'Acct Summary 7-8'!J82</f>
        <v>-31611</v>
      </c>
      <c r="D6274" s="14" t="str">
        <f t="shared" si="97"/>
        <v>Error?</v>
      </c>
      <c r="E6274" s="14" t="s">
        <v>209</v>
      </c>
    </row>
    <row r="6275" spans="1:5" x14ac:dyDescent="0.2">
      <c r="A6275">
        <v>6214</v>
      </c>
      <c r="B6275" s="1232">
        <f>'Acct Summary 7-8'!K82</f>
        <v>8595</v>
      </c>
      <c r="D6275" s="14" t="str">
        <f t="shared" si="97"/>
        <v>Error?</v>
      </c>
      <c r="E6275" s="14" t="s">
        <v>209</v>
      </c>
    </row>
    <row r="6276" spans="1:5" x14ac:dyDescent="0.2">
      <c r="A6276">
        <v>6215</v>
      </c>
      <c r="B6276" s="1232">
        <f>'Acct Summary 7-8'!C83</f>
        <v>-0.43845217165256295</v>
      </c>
      <c r="D6276" s="14" t="str">
        <f t="shared" si="97"/>
        <v>Error?</v>
      </c>
      <c r="E6276" s="14" t="s">
        <v>209</v>
      </c>
    </row>
    <row r="6277" spans="1:5" x14ac:dyDescent="0.2">
      <c r="A6277">
        <v>6216</v>
      </c>
      <c r="B6277" s="1232">
        <f>'Acct Summary 7-8'!D83</f>
        <v>-0.16041354010338502</v>
      </c>
      <c r="D6277" s="14" t="str">
        <f t="shared" si="97"/>
        <v>Error?</v>
      </c>
      <c r="E6277" s="14" t="s">
        <v>209</v>
      </c>
    </row>
    <row r="6278" spans="1:5" x14ac:dyDescent="0.2">
      <c r="A6278">
        <v>6217</v>
      </c>
      <c r="B6278" s="1232">
        <f>'Acct Summary 7-8'!E83</f>
        <v>-9.3841516855133492E-2</v>
      </c>
      <c r="D6278" s="14" t="str">
        <f t="shared" si="97"/>
        <v>Error?</v>
      </c>
      <c r="E6278" s="14" t="s">
        <v>209</v>
      </c>
    </row>
    <row r="6279" spans="1:5" x14ac:dyDescent="0.2">
      <c r="A6279">
        <v>6218</v>
      </c>
      <c r="B6279" s="1232">
        <f>'Acct Summary 7-8'!F83</f>
        <v>-0.61297919242970056</v>
      </c>
      <c r="D6279" s="14" t="str">
        <f t="shared" si="97"/>
        <v>Error?</v>
      </c>
      <c r="E6279" s="14" t="s">
        <v>209</v>
      </c>
    </row>
    <row r="6280" spans="1:5" x14ac:dyDescent="0.2">
      <c r="A6280">
        <v>6219</v>
      </c>
      <c r="B6280" s="1232">
        <f>'Acct Summary 7-8'!G83</f>
        <v>6.5183708712949581E-2</v>
      </c>
      <c r="D6280" s="14" t="str">
        <f t="shared" si="97"/>
        <v>Error?</v>
      </c>
      <c r="E6280" s="14" t="s">
        <v>209</v>
      </c>
    </row>
    <row r="6281" spans="1:5" x14ac:dyDescent="0.2">
      <c r="A6281">
        <v>6220</v>
      </c>
      <c r="B6281" s="1232">
        <f>'Acct Summary 7-8'!H83</f>
        <v>0.99980729892383857</v>
      </c>
      <c r="D6281" s="14" t="str">
        <f t="shared" si="97"/>
        <v>Error?</v>
      </c>
      <c r="E6281" s="14" t="s">
        <v>209</v>
      </c>
    </row>
    <row r="6282" spans="1:5" x14ac:dyDescent="0.2">
      <c r="A6282">
        <v>6221</v>
      </c>
      <c r="B6282" s="1232">
        <f>'Acct Summary 7-8'!I83</f>
        <v>0.65496743571495408</v>
      </c>
      <c r="D6282" s="14" t="str">
        <f t="shared" si="97"/>
        <v>Error?</v>
      </c>
      <c r="E6282" s="14" t="s">
        <v>209</v>
      </c>
    </row>
    <row r="6283" spans="1:5" x14ac:dyDescent="0.2">
      <c r="A6283">
        <v>6222</v>
      </c>
      <c r="B6283" s="1232">
        <f>'Acct Summary 7-8'!J83</f>
        <v>-8.0113031577880273E-2</v>
      </c>
      <c r="D6283" s="14" t="str">
        <f t="shared" si="97"/>
        <v>Error?</v>
      </c>
      <c r="E6283" s="14" t="s">
        <v>209</v>
      </c>
    </row>
    <row r="6284" spans="1:5" x14ac:dyDescent="0.2">
      <c r="A6284">
        <v>6223</v>
      </c>
      <c r="B6284" s="1232">
        <f>'Acct Summary 7-8'!K83</f>
        <v>6.4858624046363167E-2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257991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257991</v>
      </c>
      <c r="D6301" s="14" t="str">
        <f t="shared" si="97"/>
        <v>Error?</v>
      </c>
      <c r="E6301" s="14" t="s">
        <v>209</v>
      </c>
    </row>
    <row r="6302" spans="1:5" x14ac:dyDescent="0.2">
      <c r="A6302">
        <v>6241</v>
      </c>
      <c r="B6302" s="1232">
        <f>'Revenues 9-14'!J14</f>
        <v>802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802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535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535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2198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259328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23</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16228</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112112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16228</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163075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48436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487322</v>
      </c>
      <c r="D6983" s="14" t="str">
        <f t="shared" si="108"/>
        <v>Error?</v>
      </c>
    </row>
    <row r="6984" spans="1:4" x14ac:dyDescent="0.2">
      <c r="A6984">
        <v>6923</v>
      </c>
      <c r="B6984" s="1232">
        <f>'Expenditures 15-22'!K86</f>
        <v>487322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487322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290939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259328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10001</v>
      </c>
      <c r="D7073" s="14" t="str">
        <f t="shared" si="109"/>
        <v>Error?</v>
      </c>
    </row>
    <row r="7074" spans="1:4" x14ac:dyDescent="0.2">
      <c r="A7074">
        <v>7013</v>
      </c>
      <c r="B7074" s="1232">
        <f>'Expenditures 15-22'!K210</f>
        <v>10001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553</v>
      </c>
      <c r="D7079" s="14" t="str">
        <f t="shared" si="109"/>
        <v>Error?</v>
      </c>
    </row>
    <row r="7080" spans="1:4" x14ac:dyDescent="0.2">
      <c r="A7080">
        <v>7019</v>
      </c>
      <c r="B7080" s="1232">
        <f>'Expenditures 15-22'!K220</f>
        <v>553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63621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63621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888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888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135078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7592</v>
      </c>
      <c r="D7174" s="14" t="str">
        <f t="shared" si="111"/>
        <v>Error?</v>
      </c>
    </row>
    <row r="7175" spans="1:4" x14ac:dyDescent="0.2">
      <c r="A7175">
        <v>7114</v>
      </c>
      <c r="B7175" s="1232">
        <f>'Expenditures 15-22'!F318</f>
        <v>813</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143483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10741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10741</v>
      </c>
      <c r="D7198" s="14" t="str">
        <f t="shared" si="111"/>
        <v>Error?</v>
      </c>
    </row>
    <row r="7199" spans="1:4" x14ac:dyDescent="0.2">
      <c r="A7199">
        <v>7138</v>
      </c>
      <c r="B7199" s="1232">
        <f>'Expenditures 15-22'!C323</f>
        <v>135078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155048</v>
      </c>
      <c r="D7201" s="14" t="str">
        <f t="shared" si="111"/>
        <v>Error?</v>
      </c>
    </row>
    <row r="7202" spans="1:4" x14ac:dyDescent="0.2">
      <c r="A7202">
        <v>7141</v>
      </c>
      <c r="B7202" s="1232">
        <f>'Expenditures 15-22'!F323</f>
        <v>813</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290939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135078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155048</v>
      </c>
      <c r="D7218" s="14" t="str">
        <f t="shared" si="111"/>
        <v>Error?</v>
      </c>
    </row>
    <row r="7219" spans="1:4" x14ac:dyDescent="0.2">
      <c r="A7219">
        <v>7158</v>
      </c>
      <c r="B7219" s="1232">
        <f>'Expenditures 15-22'!F331</f>
        <v>813</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290939</v>
      </c>
      <c r="D7224" s="14" t="str">
        <f t="shared" si="111"/>
        <v>Error?</v>
      </c>
    </row>
    <row r="7225" spans="1:4" x14ac:dyDescent="0.2">
      <c r="A7225">
        <v>7164</v>
      </c>
      <c r="B7225" s="1232">
        <f>'Expenditures 15-22'!K332</f>
        <v>-31611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39647</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11316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36883</v>
      </c>
      <c r="D7263" s="14" t="str">
        <f t="shared" si="112"/>
        <v>Error?</v>
      </c>
    </row>
    <row r="7264" spans="1:4" x14ac:dyDescent="0.2">
      <c r="A7264">
        <f t="shared" si="113"/>
        <v>7203</v>
      </c>
      <c r="B7264" s="1232">
        <f>'Expenditures 15-22'!D17</f>
        <v>10557</v>
      </c>
      <c r="D7264" s="14" t="str">
        <f t="shared" si="112"/>
        <v>Error?</v>
      </c>
    </row>
    <row r="7265" spans="1:5" x14ac:dyDescent="0.2">
      <c r="A7265">
        <f t="shared" si="113"/>
        <v>7204</v>
      </c>
      <c r="B7265" s="1232">
        <f>'Expenditures 15-22'!E17</f>
        <v>308</v>
      </c>
      <c r="D7265" s="14" t="str">
        <f t="shared" si="112"/>
        <v>Error?</v>
      </c>
    </row>
    <row r="7266" spans="1:5" x14ac:dyDescent="0.2">
      <c r="A7266">
        <f t="shared" si="113"/>
        <v>7205</v>
      </c>
      <c r="B7266" s="1232">
        <f>'Expenditures 15-22'!F17</f>
        <v>688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16228</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16228</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16228</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16228</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16228</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16228</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15210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15210</v>
      </c>
      <c r="D7618" s="14" t="str">
        <f t="shared" si="124"/>
        <v>Error?</v>
      </c>
      <c r="E7618" s="14" t="s">
        <v>20</v>
      </c>
    </row>
    <row r="7619" spans="1:5" x14ac:dyDescent="0.2">
      <c r="A7619">
        <f t="shared" si="123"/>
        <v>7558</v>
      </c>
      <c r="B7619" s="1232">
        <f>'Cap Outlay Deprec 27'!H14</f>
        <v>5915</v>
      </c>
      <c r="D7619" s="14" t="str">
        <f t="shared" si="124"/>
        <v>Error?</v>
      </c>
      <c r="E7619" s="14" t="s">
        <v>20</v>
      </c>
    </row>
    <row r="7620" spans="1:5" x14ac:dyDescent="0.2">
      <c r="A7620">
        <f t="shared" si="123"/>
        <v>7559</v>
      </c>
      <c r="B7620" s="1232">
        <f>'Cap Outlay Deprec 27'!I14</f>
        <v>5070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10985</v>
      </c>
      <c r="D7622" s="14" t="str">
        <f t="shared" si="124"/>
        <v>Error?</v>
      </c>
      <c r="E7622" s="14" t="s">
        <v>20</v>
      </c>
    </row>
    <row r="7623" spans="1:5" x14ac:dyDescent="0.2">
      <c r="A7623">
        <f t="shared" si="123"/>
        <v>7562</v>
      </c>
      <c r="B7623" s="1232">
        <f>'Cap Outlay Deprec 27'!L14</f>
        <v>4225</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420021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54377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54377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17829</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17829</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51</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2198</v>
      </c>
      <c r="D7712" s="14" t="str">
        <f t="shared" si="126"/>
        <v>Error?</v>
      </c>
      <c r="E7712" s="14" t="s">
        <v>988</v>
      </c>
    </row>
    <row r="7713" spans="1:6" x14ac:dyDescent="0.2">
      <c r="A7713">
        <v>7652</v>
      </c>
      <c r="B7713" s="1232">
        <f>'Rest Tax Levies-Tort Im 26'!J8</f>
        <v>160397</v>
      </c>
      <c r="D7713" s="14" t="str">
        <f t="shared" si="126"/>
        <v>Error?</v>
      </c>
      <c r="E7713" s="14" t="s">
        <v>988</v>
      </c>
    </row>
    <row r="7714" spans="1:6" x14ac:dyDescent="0.2">
      <c r="A7714">
        <v>7653</v>
      </c>
      <c r="B7714" s="1232">
        <f>'Rest Tax Levies-Tort Im 26'!K9</f>
        <v>9972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160448</v>
      </c>
      <c r="D7718" s="14" t="str">
        <f t="shared" si="126"/>
        <v>Error?</v>
      </c>
      <c r="E7718" s="14" t="s">
        <v>988</v>
      </c>
    </row>
    <row r="7719" spans="1:6" x14ac:dyDescent="0.2">
      <c r="A7719">
        <v>7658</v>
      </c>
      <c r="B7719" s="1232">
        <f>'Rest Tax Levies-Tort Im 26'!K12</f>
        <v>12170</v>
      </c>
      <c r="D7719" s="14" t="str">
        <f t="shared" si="126"/>
        <v>Error?</v>
      </c>
      <c r="E7719" s="14" t="s">
        <v>988</v>
      </c>
    </row>
    <row r="7720" spans="1:6" x14ac:dyDescent="0.2">
      <c r="A7720">
        <v>7659</v>
      </c>
      <c r="B7720" s="1232">
        <f>'Rest Tax Levies-Tort Im 26'!H14</f>
        <v>25299</v>
      </c>
      <c r="D7720" s="14" t="str">
        <f t="shared" si="126"/>
        <v>Error?</v>
      </c>
      <c r="E7720" s="14" t="s">
        <v>988</v>
      </c>
    </row>
    <row r="7721" spans="1:6" x14ac:dyDescent="0.2">
      <c r="A7721">
        <v>7660</v>
      </c>
      <c r="B7721" s="1232">
        <f>'Rest Tax Levies-Tort Im 26'!K14</f>
        <v>12170</v>
      </c>
      <c r="D7721" s="14" t="str">
        <f t="shared" si="126"/>
        <v>Error?</v>
      </c>
      <c r="E7721" s="14" t="s">
        <v>988</v>
      </c>
    </row>
    <row r="7722" spans="1:6" x14ac:dyDescent="0.2">
      <c r="A7722">
        <v>7661</v>
      </c>
      <c r="B7722" s="1232">
        <f>'Rest Tax Levies-Tort Im 26'!J15</f>
        <v>92986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92986</v>
      </c>
      <c r="D7730" s="14" t="str">
        <f t="shared" si="126"/>
        <v>Error?</v>
      </c>
      <c r="E7730" s="14" t="s">
        <v>988</v>
      </c>
    </row>
    <row r="7731" spans="1:6" x14ac:dyDescent="0.2">
      <c r="A7731">
        <v>7670</v>
      </c>
      <c r="B7731" s="1232">
        <f>'Revenues 9-14'!H103</f>
        <v>160397</v>
      </c>
      <c r="D7731" s="14" t="str">
        <f t="shared" si="126"/>
        <v>Error?</v>
      </c>
      <c r="E7731" s="14" t="s">
        <v>988</v>
      </c>
    </row>
    <row r="7732" spans="1:6" x14ac:dyDescent="0.2">
      <c r="A7732">
        <v>7671</v>
      </c>
      <c r="B7732" s="1232">
        <f>'Rest Tax Levies-Tort Im 26'!J24</f>
        <v>67462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67462</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16228</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 NOTES</vt:lpstr>
      <vt:lpstr>SF&amp;QC Sec-1</vt:lpstr>
      <vt:lpstr>SF&amp;QC Sec-2a</vt:lpstr>
      <vt:lpstr>SF&amp;QC Sec-2b</vt:lpstr>
      <vt:lpstr>SF&amp;QC Sec-2c</vt:lpstr>
      <vt:lpstr>SF&amp;QC Sec-2d</vt:lpstr>
      <vt:lpstr>SF&amp;QC Sec-3</vt:lpstr>
      <vt:lpstr>SSPAF</vt:lpstr>
      <vt:lpstr>CAP-1</vt:lpstr>
      <vt:lpstr>CAP-2</vt:lpstr>
      <vt:lpstr>CAP-3</vt:lpstr>
      <vt:lpstr>CAP-4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2016-10-19T18:42:18Z</cp:lastPrinted>
  <dcterms:created xsi:type="dcterms:W3CDTF">2003-10-29T19:06:34Z</dcterms:created>
  <dcterms:modified xsi:type="dcterms:W3CDTF">2016-11-04T16:35:35Z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